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20" sheetId="1" r:id="rId1"/>
  </sheets>
  <definedNames>
    <definedName name="_xlnm.Print_Area" localSheetId="0">'20'!$A$1:$O$467</definedName>
  </definedNames>
  <calcPr calcId="125725"/>
</workbook>
</file>

<file path=xl/calcChain.xml><?xml version="1.0" encoding="utf-8"?>
<calcChain xmlns="http://schemas.openxmlformats.org/spreadsheetml/2006/main">
  <c r="N467" i="1"/>
  <c r="N466"/>
  <c r="N465"/>
  <c r="N464"/>
  <c r="N462"/>
  <c r="N461"/>
  <c r="N460"/>
  <c r="N459"/>
  <c r="N458"/>
  <c r="N457"/>
  <c r="N455"/>
  <c r="N454"/>
  <c r="N453"/>
  <c r="N452"/>
  <c r="N451"/>
  <c r="N450"/>
  <c r="N449"/>
  <c r="N448"/>
  <c r="N447"/>
  <c r="N446"/>
  <c r="N445"/>
  <c r="N444"/>
  <c r="O443"/>
  <c r="N443"/>
  <c r="N442"/>
  <c r="N441"/>
  <c r="N440"/>
  <c r="M439"/>
  <c r="L439"/>
  <c r="K439"/>
  <c r="J439"/>
  <c r="I439"/>
  <c r="H439"/>
  <c r="G439"/>
  <c r="O439" s="1"/>
  <c r="F439"/>
  <c r="N439" s="1"/>
  <c r="E439"/>
  <c r="O438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M417"/>
  <c r="I417"/>
  <c r="H417"/>
  <c r="N417" s="1"/>
  <c r="G417"/>
  <c r="O417" s="1"/>
  <c r="E417"/>
  <c r="D417"/>
  <c r="N416"/>
  <c r="N415"/>
  <c r="N414"/>
  <c r="N413"/>
  <c r="N412"/>
  <c r="N411"/>
  <c r="M410"/>
  <c r="L410"/>
  <c r="K410"/>
  <c r="J410"/>
  <c r="I410"/>
  <c r="H410"/>
  <c r="G410"/>
  <c r="O410" s="1"/>
  <c r="F410"/>
  <c r="N410" s="1"/>
  <c r="E410"/>
  <c r="D410"/>
  <c r="N409"/>
  <c r="N408"/>
  <c r="N407"/>
  <c r="N406"/>
  <c r="N405"/>
  <c r="N404"/>
  <c r="N403"/>
  <c r="N402"/>
  <c r="N401"/>
  <c r="N400"/>
  <c r="N399"/>
  <c r="N398"/>
  <c r="N397"/>
  <c r="N396"/>
  <c r="N395"/>
  <c r="N394"/>
  <c r="O393"/>
  <c r="N393"/>
  <c r="D393"/>
  <c r="N392"/>
  <c r="N391"/>
  <c r="N390"/>
  <c r="N389"/>
  <c r="N388"/>
  <c r="N387"/>
  <c r="M386"/>
  <c r="L386"/>
  <c r="I386"/>
  <c r="H386"/>
  <c r="N386" s="1"/>
  <c r="E386"/>
  <c r="D386"/>
  <c r="M385"/>
  <c r="L385"/>
  <c r="K385"/>
  <c r="J385"/>
  <c r="I385"/>
  <c r="H385"/>
  <c r="N385" s="1"/>
  <c r="G385"/>
  <c r="O385" s="1"/>
  <c r="E385"/>
  <c r="D385"/>
  <c r="N377"/>
  <c r="N376"/>
  <c r="N375"/>
  <c r="N374"/>
  <c r="N373"/>
  <c r="N372"/>
  <c r="N371"/>
  <c r="N370"/>
  <c r="N369"/>
  <c r="N368"/>
  <c r="N366"/>
  <c r="N365"/>
  <c r="N364"/>
  <c r="N363"/>
  <c r="M361"/>
  <c r="K361"/>
  <c r="I361"/>
  <c r="G361"/>
  <c r="O360"/>
  <c r="N360"/>
  <c r="O359"/>
  <c r="N359"/>
  <c r="O358"/>
  <c r="N358"/>
  <c r="O357"/>
  <c r="N357"/>
  <c r="O356"/>
  <c r="N356"/>
  <c r="G356"/>
  <c r="O355"/>
  <c r="N355"/>
  <c r="O354"/>
  <c r="N354"/>
  <c r="O353"/>
  <c r="N353"/>
  <c r="O352"/>
  <c r="N352"/>
  <c r="O351"/>
  <c r="N351"/>
  <c r="N349"/>
  <c r="N348"/>
  <c r="N347"/>
  <c r="N345"/>
  <c r="N344"/>
  <c r="N342"/>
  <c r="N341"/>
  <c r="N340"/>
  <c r="N338"/>
  <c r="N337"/>
  <c r="N335"/>
  <c r="N334"/>
  <c r="N333"/>
  <c r="N332"/>
  <c r="N331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59"/>
  <c r="K259"/>
  <c r="O259" s="1"/>
  <c r="K258"/>
  <c r="O258" s="1"/>
  <c r="K257"/>
  <c r="O257" s="1"/>
  <c r="O255"/>
  <c r="N255"/>
  <c r="O254"/>
  <c r="N254"/>
  <c r="K251"/>
  <c r="E251"/>
  <c r="D251"/>
  <c r="D258" s="1"/>
  <c r="N258" s="1"/>
  <c r="N250"/>
  <c r="K250"/>
  <c r="M250" s="1"/>
  <c r="N249"/>
  <c r="K249"/>
  <c r="M249" s="1"/>
  <c r="N248"/>
  <c r="K248"/>
  <c r="M248" s="1"/>
  <c r="M246" s="1"/>
  <c r="N247"/>
  <c r="K247"/>
  <c r="O247" s="1"/>
  <c r="E247"/>
  <c r="L246"/>
  <c r="J246"/>
  <c r="I246"/>
  <c r="H246"/>
  <c r="G246"/>
  <c r="F246"/>
  <c r="E246"/>
  <c r="D246"/>
  <c r="N246" s="1"/>
  <c r="L245"/>
  <c r="K245"/>
  <c r="J245"/>
  <c r="I245"/>
  <c r="H245"/>
  <c r="G245"/>
  <c r="F245"/>
  <c r="E245"/>
  <c r="D245"/>
  <c r="N245" s="1"/>
  <c r="O244"/>
  <c r="N244"/>
  <c r="N243"/>
  <c r="M243"/>
  <c r="K243"/>
  <c r="N242"/>
  <c r="K242"/>
  <c r="N241"/>
  <c r="K241"/>
  <c r="N240"/>
  <c r="K240"/>
  <c r="N239"/>
  <c r="K239"/>
  <c r="M239" s="1"/>
  <c r="O239" s="1"/>
  <c r="N238"/>
  <c r="K238"/>
  <c r="M238" s="1"/>
  <c r="O238" s="1"/>
  <c r="N237"/>
  <c r="K237"/>
  <c r="M237" s="1"/>
  <c r="O237" s="1"/>
  <c r="N236"/>
  <c r="K236"/>
  <c r="M236" s="1"/>
  <c r="O236" s="1"/>
  <c r="M235"/>
  <c r="K235"/>
  <c r="H235"/>
  <c r="N235" s="1"/>
  <c r="L234"/>
  <c r="J234"/>
  <c r="J232" s="1"/>
  <c r="J256" s="1"/>
  <c r="I234"/>
  <c r="H234"/>
  <c r="G234"/>
  <c r="F234"/>
  <c r="F232" s="1"/>
  <c r="F256" s="1"/>
  <c r="E234"/>
  <c r="D234"/>
  <c r="D257" s="1"/>
  <c r="N257" s="1"/>
  <c r="N233"/>
  <c r="K233"/>
  <c r="M233" s="1"/>
  <c r="L232"/>
  <c r="L256" s="1"/>
  <c r="I232"/>
  <c r="I256" s="1"/>
  <c r="H232"/>
  <c r="H256" s="1"/>
  <c r="G232"/>
  <c r="G256" s="1"/>
  <c r="E232"/>
  <c r="E256" s="1"/>
  <c r="D232"/>
  <c r="D256" s="1"/>
  <c r="N231"/>
  <c r="K231"/>
  <c r="M231" s="1"/>
  <c r="N229"/>
  <c r="K229"/>
  <c r="M229" s="1"/>
  <c r="N228"/>
  <c r="K228"/>
  <c r="M228" s="1"/>
  <c r="N227"/>
  <c r="K227"/>
  <c r="M227" s="1"/>
  <c r="N226"/>
  <c r="K226"/>
  <c r="M226" s="1"/>
  <c r="N225"/>
  <c r="K225"/>
  <c r="M225" s="1"/>
  <c r="N224"/>
  <c r="K224"/>
  <c r="M224" s="1"/>
  <c r="N223"/>
  <c r="K223"/>
  <c r="M223" s="1"/>
  <c r="O222"/>
  <c r="N222"/>
  <c r="M221"/>
  <c r="L221"/>
  <c r="L220" s="1"/>
  <c r="L253" s="1"/>
  <c r="K221"/>
  <c r="J221"/>
  <c r="I221"/>
  <c r="H221"/>
  <c r="H220" s="1"/>
  <c r="H253" s="1"/>
  <c r="G221"/>
  <c r="F221"/>
  <c r="E221"/>
  <c r="D221"/>
  <c r="N221" s="1"/>
  <c r="J220"/>
  <c r="J253" s="1"/>
  <c r="I220"/>
  <c r="I253" s="1"/>
  <c r="G220"/>
  <c r="G253" s="1"/>
  <c r="F220"/>
  <c r="F253" s="1"/>
  <c r="E220"/>
  <c r="E253" s="1"/>
  <c r="N219"/>
  <c r="K219"/>
  <c r="N218"/>
  <c r="K218"/>
  <c r="N217"/>
  <c r="K217"/>
  <c r="N216"/>
  <c r="K216"/>
  <c r="N215"/>
  <c r="K215"/>
  <c r="N214"/>
  <c r="K214"/>
  <c r="K213"/>
  <c r="D213"/>
  <c r="N213" s="1"/>
  <c r="H212"/>
  <c r="N212" s="1"/>
  <c r="G212"/>
  <c r="I212" s="1"/>
  <c r="K212" s="1"/>
  <c r="M212" s="1"/>
  <c r="K211"/>
  <c r="M211" s="1"/>
  <c r="I211"/>
  <c r="H211"/>
  <c r="N211" s="1"/>
  <c r="I210"/>
  <c r="K210" s="1"/>
  <c r="M210" s="1"/>
  <c r="H210"/>
  <c r="N210" s="1"/>
  <c r="I209"/>
  <c r="K209" s="1"/>
  <c r="M209" s="1"/>
  <c r="H209"/>
  <c r="N209" s="1"/>
  <c r="I208"/>
  <c r="K208" s="1"/>
  <c r="M208" s="1"/>
  <c r="H208"/>
  <c r="N208" s="1"/>
  <c r="K207"/>
  <c r="M207" s="1"/>
  <c r="I207"/>
  <c r="H207"/>
  <c r="N207" s="1"/>
  <c r="I206"/>
  <c r="K206" s="1"/>
  <c r="M206" s="1"/>
  <c r="H206"/>
  <c r="N206" s="1"/>
  <c r="I205"/>
  <c r="K205" s="1"/>
  <c r="M205" s="1"/>
  <c r="H205"/>
  <c r="N205" s="1"/>
  <c r="I204"/>
  <c r="K204" s="1"/>
  <c r="M204" s="1"/>
  <c r="H204"/>
  <c r="N204" s="1"/>
  <c r="N203"/>
  <c r="K203"/>
  <c r="N202"/>
  <c r="K202"/>
  <c r="N201"/>
  <c r="K201"/>
  <c r="I200"/>
  <c r="K200" s="1"/>
  <c r="M200" s="1"/>
  <c r="H200"/>
  <c r="N200" s="1"/>
  <c r="N199"/>
  <c r="K199"/>
  <c r="M199" s="1"/>
  <c r="N198"/>
  <c r="K198"/>
  <c r="M198" s="1"/>
  <c r="L197"/>
  <c r="J197"/>
  <c r="G197"/>
  <c r="I197" s="1"/>
  <c r="F197"/>
  <c r="E197"/>
  <c r="D197"/>
  <c r="N196"/>
  <c r="K196"/>
  <c r="M196" s="1"/>
  <c r="L195"/>
  <c r="J195"/>
  <c r="F195"/>
  <c r="E195"/>
  <c r="D195"/>
  <c r="H194"/>
  <c r="N194" s="1"/>
  <c r="G194"/>
  <c r="N193"/>
  <c r="K193"/>
  <c r="M193" s="1"/>
  <c r="O193" s="1"/>
  <c r="N192"/>
  <c r="K192"/>
  <c r="M192" s="1"/>
  <c r="O192" s="1"/>
  <c r="N191"/>
  <c r="K191"/>
  <c r="M191" s="1"/>
  <c r="O191" s="1"/>
  <c r="N190"/>
  <c r="K190"/>
  <c r="M190" s="1"/>
  <c r="O190" s="1"/>
  <c r="N189"/>
  <c r="K189"/>
  <c r="M189" s="1"/>
  <c r="O189" s="1"/>
  <c r="N188"/>
  <c r="K188"/>
  <c r="M188" s="1"/>
  <c r="O188" s="1"/>
  <c r="N187"/>
  <c r="K187"/>
  <c r="M187" s="1"/>
  <c r="O187" s="1"/>
  <c r="N186"/>
  <c r="K186"/>
  <c r="M186" s="1"/>
  <c r="O186" s="1"/>
  <c r="I185"/>
  <c r="K185" s="1"/>
  <c r="H185"/>
  <c r="N185" s="1"/>
  <c r="N184"/>
  <c r="K184"/>
  <c r="M184" s="1"/>
  <c r="I183"/>
  <c r="K183" s="1"/>
  <c r="M183" s="1"/>
  <c r="H183"/>
  <c r="N183" s="1"/>
  <c r="N182"/>
  <c r="K182"/>
  <c r="M182" s="1"/>
  <c r="O182" s="1"/>
  <c r="N181"/>
  <c r="K181"/>
  <c r="M181" s="1"/>
  <c r="O181" s="1"/>
  <c r="N180"/>
  <c r="K180"/>
  <c r="M180" s="1"/>
  <c r="O180" s="1"/>
  <c r="N179"/>
  <c r="K179"/>
  <c r="M179" s="1"/>
  <c r="O179" s="1"/>
  <c r="N178"/>
  <c r="K178"/>
  <c r="M178" s="1"/>
  <c r="O178" s="1"/>
  <c r="L177"/>
  <c r="L252" s="1"/>
  <c r="J177"/>
  <c r="J252" s="1"/>
  <c r="G177"/>
  <c r="F177"/>
  <c r="E177"/>
  <c r="E252" s="1"/>
  <c r="E260" s="1"/>
  <c r="E262" s="1"/>
  <c r="G261" s="1"/>
  <c r="D177"/>
  <c r="D252" s="1"/>
  <c r="F173"/>
  <c r="F174" s="1"/>
  <c r="F172"/>
  <c r="E172"/>
  <c r="E171"/>
  <c r="E173" s="1"/>
  <c r="O168"/>
  <c r="N168"/>
  <c r="O167"/>
  <c r="N167"/>
  <c r="O166"/>
  <c r="N166"/>
  <c r="O165"/>
  <c r="N165"/>
  <c r="O164"/>
  <c r="N164"/>
  <c r="O163"/>
  <c r="N163"/>
  <c r="O162"/>
  <c r="N162"/>
  <c r="O161"/>
  <c r="N161"/>
  <c r="O160"/>
  <c r="N160"/>
  <c r="O159"/>
  <c r="N159"/>
  <c r="O158"/>
  <c r="N158"/>
  <c r="O157"/>
  <c r="N157"/>
  <c r="O156"/>
  <c r="N156"/>
  <c r="O155"/>
  <c r="N155"/>
  <c r="O154"/>
  <c r="N154"/>
  <c r="O153"/>
  <c r="N153"/>
  <c r="O152"/>
  <c r="N152"/>
  <c r="O151"/>
  <c r="N151"/>
  <c r="O150"/>
  <c r="N150"/>
  <c r="O149"/>
  <c r="N149"/>
  <c r="O148"/>
  <c r="N148"/>
  <c r="O147"/>
  <c r="N147"/>
  <c r="O146"/>
  <c r="N146"/>
  <c r="O145"/>
  <c r="N145"/>
  <c r="O144"/>
  <c r="N144"/>
  <c r="O143"/>
  <c r="N143"/>
  <c r="O142"/>
  <c r="N142"/>
  <c r="O141"/>
  <c r="N141"/>
  <c r="O140"/>
  <c r="N140"/>
  <c r="O139"/>
  <c r="N139"/>
  <c r="O138"/>
  <c r="N138"/>
  <c r="O137"/>
  <c r="N137"/>
  <c r="O136"/>
  <c r="N136"/>
  <c r="O135"/>
  <c r="N135"/>
  <c r="O134"/>
  <c r="N134"/>
  <c r="O133"/>
  <c r="N133"/>
  <c r="O132"/>
  <c r="N132"/>
  <c r="O131"/>
  <c r="N131"/>
  <c r="O130"/>
  <c r="N130"/>
  <c r="O129"/>
  <c r="N129"/>
  <c r="O128"/>
  <c r="N128"/>
  <c r="O127"/>
  <c r="N127"/>
  <c r="O126"/>
  <c r="N126"/>
  <c r="O125"/>
  <c r="N125"/>
  <c r="O124"/>
  <c r="N124"/>
  <c r="O123"/>
  <c r="N123"/>
  <c r="O122"/>
  <c r="N122"/>
  <c r="O121"/>
  <c r="N121"/>
  <c r="O120"/>
  <c r="N120"/>
  <c r="O118"/>
  <c r="N118"/>
  <c r="O117"/>
  <c r="N117"/>
  <c r="O116"/>
  <c r="N116"/>
  <c r="O115"/>
  <c r="N115"/>
  <c r="O114"/>
  <c r="N114"/>
  <c r="O113"/>
  <c r="N113"/>
  <c r="O112"/>
  <c r="N112"/>
  <c r="O111"/>
  <c r="N111"/>
  <c r="O110"/>
  <c r="N110"/>
  <c r="O109"/>
  <c r="N109"/>
  <c r="O108"/>
  <c r="N108"/>
  <c r="O107"/>
  <c r="N107"/>
  <c r="O106"/>
  <c r="N106"/>
  <c r="O105"/>
  <c r="N105"/>
  <c r="O104"/>
  <c r="N104"/>
  <c r="O103"/>
  <c r="N103"/>
  <c r="O102"/>
  <c r="N102"/>
  <c r="O101"/>
  <c r="N101"/>
  <c r="M100"/>
  <c r="L100"/>
  <c r="K100"/>
  <c r="J100"/>
  <c r="I100"/>
  <c r="H100"/>
  <c r="G100"/>
  <c r="O100" s="1"/>
  <c r="F100"/>
  <c r="N100" s="1"/>
  <c r="E100"/>
  <c r="D100"/>
  <c r="O99"/>
  <c r="N99"/>
  <c r="O98"/>
  <c r="N98"/>
  <c r="O97"/>
  <c r="N97"/>
  <c r="O96"/>
  <c r="N96"/>
  <c r="O95"/>
  <c r="N95"/>
  <c r="O94"/>
  <c r="N94"/>
  <c r="O93"/>
  <c r="N93"/>
  <c r="O92"/>
  <c r="N92"/>
  <c r="O91"/>
  <c r="N91"/>
  <c r="O90"/>
  <c r="N90"/>
  <c r="O89"/>
  <c r="N89"/>
  <c r="O88"/>
  <c r="N88"/>
  <c r="O87"/>
  <c r="N87"/>
  <c r="O86"/>
  <c r="N86"/>
  <c r="M85"/>
  <c r="M119" s="1"/>
  <c r="M170" s="1"/>
  <c r="L85"/>
  <c r="L119" s="1"/>
  <c r="L170" s="1"/>
  <c r="K85"/>
  <c r="K119" s="1"/>
  <c r="K170" s="1"/>
  <c r="J85"/>
  <c r="J119" s="1"/>
  <c r="J170" s="1"/>
  <c r="I85"/>
  <c r="I119" s="1"/>
  <c r="I170" s="1"/>
  <c r="H85"/>
  <c r="H119" s="1"/>
  <c r="H170" s="1"/>
  <c r="G85"/>
  <c r="G119" s="1"/>
  <c r="F85"/>
  <c r="F119" s="1"/>
  <c r="E85"/>
  <c r="E119" s="1"/>
  <c r="E170" s="1"/>
  <c r="D85"/>
  <c r="D119" s="1"/>
  <c r="O84"/>
  <c r="N84"/>
  <c r="O83"/>
  <c r="N83"/>
  <c r="O82"/>
  <c r="N82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O361" s="1"/>
  <c r="N28"/>
  <c r="N361" s="1"/>
  <c r="O27"/>
  <c r="N27"/>
  <c r="O26"/>
  <c r="N26"/>
  <c r="O25"/>
  <c r="N25"/>
  <c r="O24"/>
  <c r="N24"/>
  <c r="O23"/>
  <c r="N23"/>
  <c r="O22"/>
  <c r="N22"/>
  <c r="G195" l="1"/>
  <c r="O207"/>
  <c r="O211"/>
  <c r="D220"/>
  <c r="N220" s="1"/>
  <c r="O221"/>
  <c r="K232"/>
  <c r="K256" s="1"/>
  <c r="O386"/>
  <c r="H171"/>
  <c r="H172" s="1"/>
  <c r="H174" s="1"/>
  <c r="H173" s="1"/>
  <c r="H177"/>
  <c r="O183"/>
  <c r="O204"/>
  <c r="O208"/>
  <c r="K220"/>
  <c r="M220"/>
  <c r="O234"/>
  <c r="O246"/>
  <c r="G252"/>
  <c r="O184"/>
  <c r="H197"/>
  <c r="H195" s="1"/>
  <c r="N195" s="1"/>
  <c r="K253"/>
  <c r="O243"/>
  <c r="L260"/>
  <c r="D253"/>
  <c r="O235"/>
  <c r="F170"/>
  <c r="N119"/>
  <c r="N170" s="1"/>
  <c r="E174"/>
  <c r="E175"/>
  <c r="G171"/>
  <c r="G172" s="1"/>
  <c r="G174" s="1"/>
  <c r="G173" s="1"/>
  <c r="G260"/>
  <c r="M185"/>
  <c r="O200"/>
  <c r="O205"/>
  <c r="O209"/>
  <c r="D260"/>
  <c r="I195"/>
  <c r="K197"/>
  <c r="M197" s="1"/>
  <c r="O206"/>
  <c r="O210"/>
  <c r="N253"/>
  <c r="N256"/>
  <c r="O119"/>
  <c r="O170" s="1"/>
  <c r="G170"/>
  <c r="H175"/>
  <c r="J171"/>
  <c r="J172" s="1"/>
  <c r="J174" s="1"/>
  <c r="G262"/>
  <c r="J260"/>
  <c r="N85"/>
  <c r="O185"/>
  <c r="O212"/>
  <c r="N234"/>
  <c r="M240"/>
  <c r="O240" s="1"/>
  <c r="M241"/>
  <c r="O241" s="1"/>
  <c r="M242"/>
  <c r="O242" s="1"/>
  <c r="N251"/>
  <c r="F252"/>
  <c r="F260" s="1"/>
  <c r="F262" s="1"/>
  <c r="H261" s="1"/>
  <c r="F175"/>
  <c r="I194"/>
  <c r="K195"/>
  <c r="O196"/>
  <c r="O197"/>
  <c r="O198"/>
  <c r="O199"/>
  <c r="M201"/>
  <c r="O201" s="1"/>
  <c r="M202"/>
  <c r="O202" s="1"/>
  <c r="M203"/>
  <c r="O203" s="1"/>
  <c r="M213"/>
  <c r="M253" s="1"/>
  <c r="O253" s="1"/>
  <c r="M214"/>
  <c r="O214" s="1"/>
  <c r="M215"/>
  <c r="O215" s="1"/>
  <c r="M216"/>
  <c r="O216" s="1"/>
  <c r="M217"/>
  <c r="O217" s="1"/>
  <c r="M218"/>
  <c r="O218" s="1"/>
  <c r="M219"/>
  <c r="O219" s="1"/>
  <c r="O223"/>
  <c r="O224"/>
  <c r="O225"/>
  <c r="O226"/>
  <c r="O227"/>
  <c r="O228"/>
  <c r="O229"/>
  <c r="O231"/>
  <c r="O233"/>
  <c r="O248"/>
  <c r="O249"/>
  <c r="O250"/>
  <c r="M251"/>
  <c r="M245" s="1"/>
  <c r="O245" s="1"/>
  <c r="N232"/>
  <c r="O85"/>
  <c r="O213"/>
  <c r="O220"/>
  <c r="H252" l="1"/>
  <c r="H260" s="1"/>
  <c r="N177"/>
  <c r="N197"/>
  <c r="I177"/>
  <c r="K194"/>
  <c r="J173"/>
  <c r="J175" s="1"/>
  <c r="L171"/>
  <c r="L172" s="1"/>
  <c r="L174" s="1"/>
  <c r="L173" s="1"/>
  <c r="L175" s="1"/>
  <c r="D262"/>
  <c r="N260"/>
  <c r="I171"/>
  <c r="I172" s="1"/>
  <c r="I174" s="1"/>
  <c r="I173" s="1"/>
  <c r="G175"/>
  <c r="O251"/>
  <c r="I261"/>
  <c r="N252"/>
  <c r="M232"/>
  <c r="H262"/>
  <c r="J261" s="1"/>
  <c r="J262" s="1"/>
  <c r="L261" s="1"/>
  <c r="L262" s="1"/>
  <c r="M195"/>
  <c r="O195" s="1"/>
  <c r="N262" l="1"/>
  <c r="I252"/>
  <c r="M256"/>
  <c r="O256" s="1"/>
  <c r="O232"/>
  <c r="M194"/>
  <c r="K177"/>
  <c r="K252" s="1"/>
  <c r="K260" s="1"/>
  <c r="I175"/>
  <c r="K171"/>
  <c r="K172" s="1"/>
  <c r="K174" s="1"/>
  <c r="K173" s="1"/>
  <c r="M171" s="1"/>
  <c r="M172" s="1"/>
  <c r="M174" s="1"/>
  <c r="M173" s="1"/>
  <c r="N261"/>
  <c r="M177" l="1"/>
  <c r="M252" s="1"/>
  <c r="M260" s="1"/>
  <c r="O194"/>
  <c r="I260"/>
  <c r="O177" l="1"/>
  <c r="O260"/>
  <c r="I262"/>
  <c r="O252"/>
  <c r="K261" l="1"/>
  <c r="K262" l="1"/>
  <c r="M261" l="1"/>
  <c r="M262" l="1"/>
  <c r="O262" s="1"/>
  <c r="O261"/>
</calcChain>
</file>

<file path=xl/sharedStrings.xml><?xml version="1.0" encoding="utf-8"?>
<sst xmlns="http://schemas.openxmlformats.org/spreadsheetml/2006/main" count="1573" uniqueCount="740">
  <si>
    <t>Форма 19. Финансовый план субъекта электроэнергетики (версия шаблона 1.0)</t>
  </si>
  <si>
    <r>
      <t xml:space="preserve">Проект инвестиционной программы </t>
    </r>
    <r>
      <rPr>
        <u/>
        <sz val="14"/>
        <color indexed="8"/>
        <rFont val="Times New Roman"/>
        <family val="1"/>
        <charset val="204"/>
      </rPr>
      <t>Акционерное Общество "Пензенская горэлектросеть"</t>
    </r>
  </si>
  <si>
    <t xml:space="preserve">                                                                                                       полное наименование субъекта электроэнергетики</t>
  </si>
  <si>
    <r>
      <t>Субъект Российской Федерации:</t>
    </r>
    <r>
      <rPr>
        <u/>
        <sz val="14"/>
        <color indexed="8"/>
        <rFont val="Times New Roman"/>
        <family val="1"/>
        <charset val="204"/>
      </rPr>
      <t xml:space="preserve"> Пензенская область</t>
    </r>
  </si>
  <si>
    <r>
      <t xml:space="preserve">Год раскрытия информации: </t>
    </r>
    <r>
      <rPr>
        <u/>
        <sz val="14"/>
        <color indexed="8"/>
        <rFont val="Times New Roman"/>
        <family val="1"/>
        <charset val="204"/>
      </rPr>
      <t>2026</t>
    </r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</si>
  <si>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</si>
  <si>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</si>
  <si>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</si>
  <si>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</si>
  <si>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</si>
  <si>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Год 2024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</si>
  <si>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</si>
  <si>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</si>
  <si>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</si>
  <si>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</si>
  <si>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</si>
  <si>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</si>
  <si>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</si>
  <si>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</si>
  <si>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</si>
  <si>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4.1</t>
  </si>
  <si>
    <t>4.2</t>
  </si>
  <si>
    <t>4.5</t>
  </si>
  <si>
    <t>4.6</t>
  </si>
  <si>
    <t>4.7</t>
  </si>
  <si>
    <t>4.8</t>
  </si>
  <si>
    <t>4.9</t>
  </si>
  <si>
    <t>4.10</t>
  </si>
  <si>
    <t>4.11</t>
  </si>
  <si>
    <t>4.12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</si>
  <si>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</si>
  <si>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</si>
  <si>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</si>
  <si>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</si>
  <si>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</si>
  <si>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</si>
  <si>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</si>
  <si>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</si>
  <si>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</si>
  <si>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</si>
  <si>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</si>
  <si>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</si>
  <si>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</si>
  <si>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</si>
  <si>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</si>
  <si>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</si>
  <si>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</si>
  <si>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</si>
  <si>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</si>
  <si>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</si>
  <si>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</si>
  <si>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</si>
  <si>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</si>
  <si>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</si>
  <si>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</si>
  <si>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</si>
  <si>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</si>
  <si>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</si>
  <si>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</si>
  <si>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</si>
  <si>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</si>
  <si>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</si>
  <si>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</si>
  <si>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</si>
  <si>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</si>
  <si>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</si>
  <si>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</si>
  <si>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</si>
  <si>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</si>
  <si>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</si>
  <si>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</si>
  <si>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</si>
  <si>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</si>
  <si>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</si>
  <si>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</si>
  <si>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</si>
  <si>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</si>
  <si>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</si>
  <si>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</si>
  <si>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</si>
  <si>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</si>
  <si>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</si>
  <si>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</si>
  <si>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</si>
  <si>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</si>
  <si>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</si>
  <si>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</si>
  <si>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</si>
  <si>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</si>
  <si>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</si>
  <si>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</si>
  <si>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</si>
  <si>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</si>
  <si>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</si>
  <si>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</si>
  <si>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</si>
  <si>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</si>
  <si>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</si>
  <si>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</si>
  <si>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</si>
  <si>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</si>
  <si>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</si>
  <si>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</si>
  <si>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</si>
  <si>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</si>
  <si>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</si>
  <si>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</si>
  <si>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</si>
  <si>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</si>
  <si>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</si>
  <si>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</si>
  <si>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</si>
  <si>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</si>
  <si>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</si>
  <si>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</si>
  <si>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</si>
  <si>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</si>
  <si>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</si>
  <si>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</si>
  <si>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</si>
  <si>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</si>
  <si>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</si>
  <si>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</si>
  <si>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</si>
  <si>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</si>
  <si>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</si>
  <si>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</si>
  <si>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</si>
  <si>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</si>
  <si>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</si>
  <si>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</si>
  <si>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</si>
  <si>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</si>
  <si>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</si>
  <si>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</si>
  <si>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</si>
  <si>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-</t>
  </si>
  <si>
    <t>x</t>
  </si>
  <si>
    <t>х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</si>
  <si>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</si>
  <si>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</si>
  <si>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</si>
  <si>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</si>
  <si>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</si>
  <si>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</si>
  <si>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</si>
  <si>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</si>
  <si>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</si>
  <si>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</si>
  <si>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</si>
  <si>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</si>
  <si>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</si>
  <si>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</si>
  <si>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</si>
  <si>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</si>
  <si>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</si>
  <si>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</si>
  <si>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</si>
  <si>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</si>
  <si>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</si>
  <si>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</si>
  <si>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</si>
  <si>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</si>
  <si>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</si>
  <si>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</si>
  <si>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</si>
  <si>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</si>
  <si>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</si>
  <si>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</si>
  <si>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</si>
  <si>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</si>
  <si>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</si>
  <si>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</si>
  <si>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</si>
  <si>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</si>
  <si>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</si>
  <si>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</si>
  <si>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</si>
  <si>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</si>
  <si>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</si>
  <si>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</si>
  <si>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</si>
  <si>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</si>
  <si>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</si>
  <si>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</si>
  <si>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</si>
  <si>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</si>
  <si>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</si>
  <si>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</si>
  <si>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</si>
  <si>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</si>
  <si>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</si>
  <si>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</si>
  <si>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</si>
  <si>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</si>
  <si>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</si>
  <si>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</si>
  <si>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</si>
  <si>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</si>
  <si>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 xml:space="preserve">   -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</si>
  <si>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</si>
  <si>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</si>
  <si>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</si>
  <si>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</si>
  <si>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</si>
  <si>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</si>
  <si>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</si>
  <si>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</si>
  <si>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</si>
  <si>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</si>
  <si>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</si>
  <si>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</si>
  <si>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</si>
  <si>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</si>
  <si>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</si>
  <si>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</si>
  <si>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</si>
  <si>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</si>
  <si>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</si>
  <si>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</si>
  <si>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</si>
  <si>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</si>
  <si>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</si>
  <si>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</si>
  <si>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</si>
  <si>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</si>
  <si>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</si>
  <si>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</si>
  <si>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</si>
  <si>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</si>
  <si>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</si>
  <si>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</si>
  <si>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</si>
  <si>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</si>
  <si>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</si>
  <si>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</si>
  <si>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</si>
  <si>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</si>
  <si>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</si>
  <si>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</si>
  <si>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</si>
  <si>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</si>
  <si>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</si>
  <si>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</si>
  <si>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</si>
  <si>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</si>
  <si>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</si>
  <si>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</si>
  <si>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</si>
  <si>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</si>
  <si>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</si>
  <si>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</si>
  <si>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</si>
  <si>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</si>
  <si>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</si>
  <si>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</si>
  <si>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</si>
  <si>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</si>
  <si>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</si>
  <si>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</si>
  <si>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</si>
  <si>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</si>
  <si>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</si>
  <si>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</si>
  <si>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</si>
  <si>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</si>
  <si>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</si>
  <si>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</si>
  <si>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</si>
  <si>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</si>
  <si>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</si>
  <si>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</si>
  <si>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</si>
  <si>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</si>
  <si>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</si>
  <si>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</si>
  <si>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</si>
  <si>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</si>
  <si>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</si>
  <si>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</si>
  <si>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</si>
  <si>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</si>
  <si>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</si>
  <si>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</si>
  <si>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</si>
  <si>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</si>
  <si>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</si>
  <si>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</si>
  <si>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</si>
  <si>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</si>
  <si>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</si>
  <si>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</si>
  <si>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</si>
  <si>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</si>
  <si>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</si>
  <si>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</si>
  <si>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</si>
  <si>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</si>
  <si>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</si>
  <si>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</si>
  <si>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</si>
  <si>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</si>
  <si>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</si>
  <si>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</si>
  <si>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</si>
  <si>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</si>
  <si>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</si>
  <si>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</si>
  <si>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</si>
  <si>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</si>
  <si>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</si>
  <si>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</si>
  <si>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</si>
  <si>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</si>
  <si>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</si>
  <si>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</si>
  <si>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</si>
  <si>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</si>
  <si>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</si>
  <si>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</si>
  <si>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</si>
  <si>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</si>
  <si>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</si>
  <si>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</si>
  <si>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</si>
  <si>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</si>
  <si>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</si>
  <si>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</si>
  <si>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</si>
  <si>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</si>
  <si>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</si>
  <si>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</si>
  <si>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</si>
  <si>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</si>
  <si>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</si>
  <si>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</si>
  <si>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</si>
  <si>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</si>
  <si>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</si>
  <si>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</si>
  <si>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</si>
  <si>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</si>
  <si>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</si>
  <si>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</si>
  <si>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</si>
  <si>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</si>
  <si>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</si>
  <si>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</si>
  <si>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</si>
  <si>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</si>
  <si>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</si>
  <si>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</si>
  <si>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</si>
  <si>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</si>
  <si>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</si>
  <si>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</si>
  <si>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</si>
  <si>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</si>
  <si>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</si>
  <si>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</si>
  <si>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</si>
  <si>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</si>
  <si>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</si>
  <si>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</si>
  <si>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</si>
  <si>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</si>
  <si>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</si>
  <si>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</si>
  <si>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</si>
  <si>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</si>
  <si>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</si>
  <si>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</si>
  <si>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</si>
  <si>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</si>
  <si>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</si>
  <si>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</si>
  <si>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</si>
  <si>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</si>
  <si>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</si>
  <si>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</si>
  <si>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</si>
  <si>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</si>
  <si>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</si>
  <si>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</si>
  <si>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</si>
  <si>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</si>
  <si>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</si>
  <si>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</si>
  <si>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</si>
  <si>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</si>
  <si>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</si>
  <si>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</si>
  <si>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</si>
  <si>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</si>
  <si>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</si>
  <si>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</si>
  <si>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</si>
  <si>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</si>
  <si>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</si>
  <si>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</si>
  <si>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</si>
  <si>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</si>
  <si>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</si>
  <si>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</si>
  <si>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</si>
  <si>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</si>
  <si>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</si>
  <si>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</si>
  <si>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</si>
  <si>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</si>
  <si>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</si>
  <si>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</si>
  <si>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</si>
  <si>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</si>
  <si>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</si>
  <si>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</si>
  <si>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</si>
  <si>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</si>
  <si>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</si>
  <si>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</si>
  <si>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</si>
  <si>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</si>
  <si>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</si>
  <si>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</si>
  <si>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</si>
  <si>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</si>
  <si>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</si>
  <si>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</si>
  <si>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</si>
  <si>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</si>
  <si>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</si>
  <si>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</si>
  <si>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</si>
  <si>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</si>
  <si>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</si>
  <si>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</si>
  <si>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</si>
  <si>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</si>
  <si>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</si>
  <si>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</si>
  <si>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</si>
  <si>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</si>
  <si>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</si>
  <si>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</si>
  <si>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</si>
  <si>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</si>
  <si>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</si>
  <si>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</si>
  <si>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</si>
  <si>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</si>
  <si>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</si>
  <si>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</si>
  <si>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</si>
  <si>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</si>
  <si>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</si>
  <si>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</si>
  <si>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</si>
  <si>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</si>
  <si>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</si>
  <si>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</si>
  <si>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</si>
  <si>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</si>
  <si>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</si>
  <si>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</si>
  <si>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</si>
  <si>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</si>
  <si>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</si>
  <si>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</si>
  <si>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</si>
  <si>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</si>
  <si>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</si>
  <si>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</si>
  <si>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</si>
  <si>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</si>
  <si>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</si>
  <si>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</si>
  <si>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</si>
  <si>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</si>
  <si>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</si>
  <si>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</si>
  <si>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</si>
  <si>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</si>
  <si>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</si>
  <si>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</si>
  <si>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</si>
  <si>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</si>
  <si>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</si>
  <si>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</si>
  <si>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</si>
  <si>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</si>
  <si>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</si>
  <si>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</si>
  <si>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</si>
  <si>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</si>
  <si>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</si>
  <si>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</si>
  <si>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</si>
  <si>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</si>
  <si>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</si>
  <si>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</si>
  <si>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</si>
  <si>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</si>
  <si>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</si>
  <si>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</si>
  <si>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</si>
  <si>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</si>
  <si>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</si>
  <si>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</si>
  <si>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</si>
  <si>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</si>
  <si>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</si>
  <si>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</si>
  <si>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</si>
  <si>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</si>
  <si>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</si>
  <si>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</si>
  <si>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</si>
  <si>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</si>
  <si>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</si>
  <si>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</si>
  <si>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</si>
  <si>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</si>
  <si>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</si>
  <si>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</si>
  <si>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</si>
  <si>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</si>
  <si>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</si>
  <si>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</si>
  <si>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</si>
  <si>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</si>
  <si>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</si>
  <si>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</si>
  <si>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</si>
  <si>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</si>
  <si>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</si>
  <si>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</si>
  <si>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</si>
  <si>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</si>
  <si>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</si>
  <si>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</si>
  <si>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</si>
  <si>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</si>
  <si>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</si>
  <si>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</si>
  <si>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</si>
  <si>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</si>
  <si>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</si>
  <si>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</si>
  <si>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</si>
  <si>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</si>
  <si>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</si>
  <si>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</si>
  <si>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</si>
  <si>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</si>
  <si>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</si>
  <si>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</si>
  <si>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</si>
  <si>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</si>
  <si>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</si>
  <si>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</si>
  <si>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</si>
  <si>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</si>
  <si>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</si>
  <si>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</si>
  <si>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</si>
  <si>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</si>
  <si>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</si>
  <si>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</si>
  <si>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</si>
  <si>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</si>
  <si>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</si>
  <si>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</si>
  <si>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</si>
  <si>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</si>
  <si>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</si>
  <si>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</si>
  <si>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</si>
  <si>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</si>
  <si>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</si>
  <si>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</si>
  <si>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</si>
  <si>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</si>
  <si>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</si>
  <si>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</si>
  <si>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</si>
  <si>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</si>
  <si>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</si>
  <si>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</si>
  <si>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</si>
  <si>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</si>
  <si>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</si>
  <si>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</si>
  <si>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</si>
  <si>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</si>
  <si>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</si>
  <si>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</si>
  <si>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</si>
  <si>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</si>
  <si>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</si>
  <si>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</si>
  <si>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</si>
  <si>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</si>
  <si>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</si>
  <si>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</si>
  <si>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</si>
  <si>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</si>
  <si>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</si>
  <si>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</si>
  <si>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</si>
  <si>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</si>
  <si>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</si>
  <si>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</si>
  <si>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</si>
  <si>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</si>
  <si>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</si>
  <si>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</si>
  <si>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</si>
  <si>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</si>
  <si>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</si>
  <si>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</si>
  <si>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</si>
  <si>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</si>
  <si>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</si>
  <si>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</si>
  <si>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</si>
  <si>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</si>
  <si>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</si>
  <si>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 xml:space="preserve">План </t>
  </si>
  <si>
    <t>План</t>
  </si>
  <si>
    <t>4.3</t>
  </si>
  <si>
    <t>4.13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</si>
  <si>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</si>
  <si>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</si>
  <si>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</si>
  <si>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</si>
  <si>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</si>
  <si>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</si>
  <si>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</si>
  <si>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</si>
  <si>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</si>
  <si>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</si>
  <si>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</si>
  <si>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</si>
  <si>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</si>
  <si>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</si>
  <si>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</si>
  <si>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</si>
  <si>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</si>
  <si>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</si>
  <si>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</si>
  <si>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</si>
  <si>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</si>
  <si>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</si>
  <si>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</si>
  <si>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</si>
  <si>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</si>
  <si>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</si>
  <si>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</si>
  <si>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</si>
  <si>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</si>
  <si>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</si>
  <si>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</si>
  <si>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</si>
  <si>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</si>
  <si>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</si>
  <si>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</si>
  <si>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</si>
  <si>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</si>
  <si>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</si>
  <si>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</si>
  <si>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</si>
  <si>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</si>
  <si>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</si>
  <si>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</si>
  <si>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</si>
  <si>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</si>
  <si>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</si>
  <si>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</si>
  <si>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</si>
  <si>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</si>
  <si>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</si>
  <si>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</si>
  <si>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</si>
  <si>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</si>
  <si>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</si>
  <si>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</si>
  <si>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</si>
  <si>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</si>
  <si>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</si>
  <si>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</si>
  <si>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</si>
  <si>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</si>
  <si>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</si>
  <si>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</si>
  <si>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</si>
  <si>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</si>
  <si>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</si>
  <si>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</si>
  <si>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</si>
  <si>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</si>
  <si>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</si>
  <si>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</si>
  <si>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</si>
  <si>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</si>
  <si>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</si>
  <si>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</si>
  <si>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</si>
  <si>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</si>
  <si>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 (экономия на оплату потерь ээ)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</si>
  <si>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</si>
  <si>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</si>
  <si>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</si>
  <si>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</si>
  <si>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</si>
  <si>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</si>
  <si>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</si>
  <si>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</si>
  <si>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</si>
  <si>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</si>
  <si>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</si>
  <si>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</si>
  <si>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</si>
  <si>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</si>
  <si>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</si>
  <si>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</si>
  <si>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</si>
  <si>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</si>
  <si>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</si>
  <si>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</si>
  <si>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</si>
  <si>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</si>
  <si>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</si>
  <si>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</si>
  <si>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</si>
  <si>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</si>
  <si>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</si>
  <si>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</si>
  <si>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</si>
  <si>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</si>
  <si>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ЖКХ и ГЗН по Пензенской области от 31.10.2025г №267/ОП</t>
    </r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</si>
</sst>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_-* #,##0\ _р_._-;\-* #,##0\ _р_._-;_-* &quot;-&quot;??\ _р_._-;_-@_-"/>
    <numFmt numFmtId="166" formatCode="0_)"/>
    <numFmt numFmtId="167" formatCode="_-* #,##0.00_р_._-;\-* #,##0.00_р_._-;_-* &quot;-&quot;??_р_._-;_-@_-"/>
    <numFmt numFmtId="168" formatCode="_-* #,##0.00_-;\-* #,##0.00_-;_-* &quot;-&quot;??_-;_-@_-"/>
    <numFmt numFmtId="169" formatCode="#,##0_ ;\-#,##0\ 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0" borderId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22" fillId="21" borderId="13" applyNumberFormat="0" applyAlignment="0" applyProtection="0"/>
    <xf numFmtId="0" fontId="22" fillId="21" borderId="13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30" fillId="22" borderId="18" applyNumberFormat="0" applyAlignment="0" applyProtection="0"/>
    <xf numFmtId="0" fontId="30" fillId="22" borderId="18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0" borderId="0"/>
    <xf numFmtId="49" fontId="34" fillId="0" borderId="0" applyBorder="0">
      <alignment vertical="top"/>
    </xf>
    <xf numFmtId="0" fontId="33" fillId="0" borderId="0"/>
    <xf numFmtId="0" fontId="2" fillId="0" borderId="0"/>
    <xf numFmtId="49" fontId="34" fillId="0" borderId="0" applyBorder="0">
      <alignment vertical="top"/>
    </xf>
    <xf numFmtId="0" fontId="2" fillId="0" borderId="0"/>
    <xf numFmtId="0" fontId="2" fillId="0" borderId="0"/>
    <xf numFmtId="0" fontId="33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2" fillId="0" borderId="0"/>
    <xf numFmtId="166" fontId="37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3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4" fillId="0" borderId="0"/>
    <xf numFmtId="0" fontId="44" fillId="0" borderId="0"/>
    <xf numFmtId="0" fontId="20" fillId="0" borderId="0"/>
    <xf numFmtId="0" fontId="45" fillId="0" borderId="0"/>
    <xf numFmtId="0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101">
    <xf numFmtId="0" fontId="0" fillId="0" borderId="0" xfId="0"/>
    <xf numFmtId="0" fontId="3" fillId="0" borderId="0" xfId="2" applyNumberFormat="1" applyFont="1" applyFill="1" applyAlignment="1">
      <alignment horizontal="center" vertical="center" wrapText="1"/>
    </xf>
    <xf numFmtId="0" fontId="2" fillId="0" borderId="0" xfId="2"/>
    <xf numFmtId="0" fontId="4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wrapText="1"/>
    </xf>
    <xf numFmtId="0" fontId="4" fillId="0" borderId="0" xfId="2" applyNumberFormat="1" applyFont="1" applyFill="1" applyAlignment="1">
      <alignment horizontal="center" vertical="center" wrapText="1"/>
    </xf>
    <xf numFmtId="0" fontId="2" fillId="2" borderId="0" xfId="2" applyNumberFormat="1" applyFont="1" applyFill="1" applyAlignment="1">
      <alignment horizontal="center" vertical="center" wrapText="1"/>
    </xf>
    <xf numFmtId="0" fontId="2" fillId="0" borderId="0" xfId="2" applyNumberFormat="1" applyFont="1" applyFill="1"/>
    <xf numFmtId="0" fontId="5" fillId="0" borderId="0" xfId="2" applyNumberFormat="1" applyFont="1" applyFill="1" applyAlignment="1">
      <alignment horizontal="justify" vertical="center"/>
    </xf>
    <xf numFmtId="0" fontId="2" fillId="2" borderId="0" xfId="2" applyNumberFormat="1" applyFont="1" applyFill="1"/>
    <xf numFmtId="0" fontId="13" fillId="0" borderId="1" xfId="2" applyNumberFormat="1" applyFont="1" applyFill="1" applyBorder="1" applyAlignment="1">
      <alignment horizontal="center" vertical="center" wrapText="1"/>
    </xf>
    <xf numFmtId="0" fontId="13" fillId="2" borderId="1" xfId="2" applyNumberFormat="1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center" vertical="center" wrapText="1"/>
    </xf>
    <xf numFmtId="0" fontId="15" fillId="2" borderId="1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2" borderId="1" xfId="2" applyNumberFormat="1" applyFont="1" applyFill="1" applyBorder="1" applyAlignment="1">
      <alignment horizontal="center" vertical="center" wrapText="1"/>
    </xf>
    <xf numFmtId="0" fontId="2" fillId="0" borderId="0" xfId="2" applyFill="1"/>
    <xf numFmtId="164" fontId="4" fillId="0" borderId="1" xfId="2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left" vertical="center" indent="1"/>
    </xf>
    <xf numFmtId="164" fontId="2" fillId="0" borderId="1" xfId="2" applyNumberFormat="1" applyFont="1" applyFill="1" applyBorder="1" applyAlignment="1">
      <alignment horizontal="left" vertical="center" wrapText="1" indent="1"/>
    </xf>
    <xf numFmtId="164" fontId="2" fillId="0" borderId="1" xfId="2" applyNumberFormat="1" applyFont="1" applyFill="1" applyBorder="1" applyAlignment="1">
      <alignment horizontal="left" vertical="center" indent="3"/>
    </xf>
    <xf numFmtId="164" fontId="2" fillId="2" borderId="1" xfId="2" applyNumberFormat="1" applyFont="1" applyFill="1" applyBorder="1"/>
    <xf numFmtId="164" fontId="2" fillId="0" borderId="1" xfId="2" applyNumberFormat="1" applyFont="1" applyFill="1" applyBorder="1" applyAlignment="1">
      <alignment horizontal="left" vertical="center" wrapText="1" indent="3"/>
    </xf>
    <xf numFmtId="164" fontId="2" fillId="0" borderId="1" xfId="2" applyNumberFormat="1" applyFont="1" applyFill="1" applyBorder="1" applyAlignment="1">
      <alignment horizontal="left" vertical="center" wrapText="1" indent="5"/>
    </xf>
    <xf numFmtId="164" fontId="2" fillId="0" borderId="1" xfId="2" applyNumberFormat="1" applyFont="1" applyFill="1" applyBorder="1" applyAlignment="1">
      <alignment horizontal="left" vertical="center" wrapText="1" indent="7"/>
    </xf>
    <xf numFmtId="164" fontId="2" fillId="2" borderId="1" xfId="2" applyNumberFormat="1" applyFont="1" applyFill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/>
    <xf numFmtId="4" fontId="2" fillId="2" borderId="1" xfId="3" applyNumberFormat="1" applyFont="1" applyFill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vertical="center" wrapText="1"/>
    </xf>
    <xf numFmtId="4" fontId="2" fillId="0" borderId="1" xfId="3" applyNumberFormat="1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indent="5"/>
    </xf>
    <xf numFmtId="2" fontId="2" fillId="2" borderId="1" xfId="3" applyNumberFormat="1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43" fontId="2" fillId="0" borderId="1" xfId="3" applyNumberFormat="1" applyFont="1" applyFill="1" applyBorder="1" applyAlignment="1">
      <alignment horizontal="center" vertical="center" wrapText="1"/>
    </xf>
    <xf numFmtId="43" fontId="2" fillId="2" borderId="1" xfId="3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left" vertical="center" wrapText="1" indent="1"/>
    </xf>
    <xf numFmtId="164" fontId="4" fillId="2" borderId="2" xfId="2" applyNumberFormat="1" applyFont="1" applyFill="1" applyBorder="1" applyAlignment="1">
      <alignment horizontal="center" vertical="center"/>
    </xf>
    <xf numFmtId="4" fontId="2" fillId="2" borderId="1" xfId="3" applyNumberFormat="1" applyFont="1" applyFill="1" applyBorder="1" applyAlignment="1">
      <alignment horizontal="center" wrapText="1"/>
    </xf>
    <xf numFmtId="164" fontId="2" fillId="2" borderId="1" xfId="2" applyNumberFormat="1" applyFont="1" applyFill="1" applyBorder="1" applyAlignment="1">
      <alignment vertical="center" wrapText="1"/>
    </xf>
    <xf numFmtId="164" fontId="2" fillId="2" borderId="2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left" vertical="center" wrapText="1" indent="3"/>
    </xf>
    <xf numFmtId="0" fontId="2" fillId="2" borderId="1" xfId="3" applyFont="1" applyFill="1" applyBorder="1" applyAlignment="1">
      <alignment horizontal="center" vertical="center"/>
    </xf>
    <xf numFmtId="3" fontId="2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0" fontId="12" fillId="2" borderId="1" xfId="2" applyNumberFormat="1" applyFont="1" applyFill="1" applyBorder="1" applyAlignment="1">
      <alignment horizontal="center" vertical="center"/>
    </xf>
    <xf numFmtId="164" fontId="12" fillId="2" borderId="1" xfId="2" applyNumberFormat="1" applyFont="1" applyFill="1" applyBorder="1" applyAlignment="1">
      <alignment horizontal="center" vertical="center" wrapText="1"/>
    </xf>
    <xf numFmtId="0" fontId="17" fillId="2" borderId="1" xfId="2" applyNumberFormat="1" applyFont="1" applyFill="1" applyBorder="1" applyAlignment="1">
      <alignment horizontal="center" vertical="center"/>
    </xf>
    <xf numFmtId="0" fontId="17" fillId="2" borderId="1" xfId="2" applyNumberFormat="1" applyFont="1" applyFill="1" applyBorder="1" applyAlignment="1">
      <alignment horizontal="center" vertical="center" wrapText="1"/>
    </xf>
    <xf numFmtId="164" fontId="8" fillId="2" borderId="1" xfId="2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164" fontId="2" fillId="2" borderId="1" xfId="2" applyNumberFormat="1" applyFont="1" applyFill="1" applyBorder="1" applyAlignment="1">
      <alignment vertical="center"/>
    </xf>
    <xf numFmtId="43" fontId="2" fillId="2" borderId="1" xfId="3" applyNumberFormat="1" applyFont="1" applyFill="1" applyBorder="1" applyAlignment="1">
      <alignment horizontal="center" vertical="center"/>
    </xf>
    <xf numFmtId="43" fontId="2" fillId="2" borderId="1" xfId="3" applyNumberFormat="1" applyFont="1" applyFill="1" applyBorder="1" applyAlignment="1">
      <alignment horizontal="center" wrapText="1"/>
    </xf>
    <xf numFmtId="164" fontId="2" fillId="2" borderId="1" xfId="2" applyNumberFormat="1" applyFont="1" applyFill="1" applyBorder="1" applyAlignment="1">
      <alignment horizontal="left" vertical="center" wrapText="1" indent="5"/>
    </xf>
    <xf numFmtId="164" fontId="2" fillId="2" borderId="1" xfId="2" applyNumberFormat="1" applyFont="1" applyFill="1" applyBorder="1" applyAlignment="1">
      <alignment horizontal="left" vertical="center" wrapText="1" indent="7"/>
    </xf>
    <xf numFmtId="164" fontId="2" fillId="2" borderId="1" xfId="2" applyNumberFormat="1" applyFont="1" applyFill="1" applyBorder="1" applyAlignment="1">
      <alignment horizontal="left" vertical="center" indent="7"/>
    </xf>
    <xf numFmtId="43" fontId="2" fillId="0" borderId="0" xfId="2" applyNumberFormat="1"/>
    <xf numFmtId="43" fontId="2" fillId="2" borderId="2" xfId="3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 indent="2"/>
    </xf>
    <xf numFmtId="164" fontId="4" fillId="2" borderId="2" xfId="2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left" vertical="center" wrapText="1" indent="5"/>
    </xf>
    <xf numFmtId="0" fontId="2" fillId="2" borderId="0" xfId="2" applyFill="1"/>
    <xf numFmtId="0" fontId="8" fillId="0" borderId="0" xfId="2" applyNumberFormat="1" applyFont="1" applyFill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5" fillId="0" borderId="0" xfId="2" applyNumberFormat="1" applyFont="1" applyFill="1" applyAlignment="1">
      <alignment horizontal="center" vertical="center"/>
    </xf>
    <xf numFmtId="0" fontId="7" fillId="0" borderId="0" xfId="2" applyNumberFormat="1" applyFont="1" applyFill="1" applyAlignment="1">
      <alignment horizontal="center" vertical="top"/>
    </xf>
    <xf numFmtId="0" fontId="10" fillId="0" borderId="0" xfId="2" applyNumberFormat="1" applyFont="1" applyFill="1" applyAlignment="1">
      <alignment horizontal="center" vertical="top" wrapText="1"/>
    </xf>
    <xf numFmtId="0" fontId="11" fillId="0" borderId="0" xfId="2" applyNumberFormat="1" applyFont="1" applyFill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164" fontId="14" fillId="2" borderId="1" xfId="2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164" fontId="16" fillId="0" borderId="1" xfId="2" applyNumberFormat="1" applyFont="1" applyFill="1" applyBorder="1" applyAlignment="1">
      <alignment horizontal="center" vertical="center"/>
    </xf>
    <xf numFmtId="164" fontId="16" fillId="0" borderId="4" xfId="2" applyNumberFormat="1" applyFont="1" applyFill="1" applyBorder="1" applyAlignment="1">
      <alignment horizontal="center" vertical="center"/>
    </xf>
    <xf numFmtId="164" fontId="16" fillId="0" borderId="5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 wrapText="1"/>
    </xf>
    <xf numFmtId="164" fontId="11" fillId="2" borderId="7" xfId="2" applyNumberFormat="1" applyFont="1" applyFill="1" applyBorder="1" applyAlignment="1">
      <alignment horizontal="center" vertical="center" wrapText="1"/>
    </xf>
    <xf numFmtId="164" fontId="11" fillId="2" borderId="8" xfId="2" applyNumberFormat="1" applyFont="1" applyFill="1" applyBorder="1" applyAlignment="1">
      <alignment horizontal="center" vertical="center" wrapText="1"/>
    </xf>
    <xf numFmtId="164" fontId="11" fillId="2" borderId="9" xfId="2" applyNumberFormat="1" applyFont="1" applyFill="1" applyBorder="1" applyAlignment="1">
      <alignment horizontal="center" vertical="center" wrapText="1"/>
    </xf>
    <xf numFmtId="164" fontId="11" fillId="2" borderId="10" xfId="2" applyNumberFormat="1" applyFont="1" applyFill="1" applyBorder="1" applyAlignment="1">
      <alignment horizontal="center" vertical="center" wrapText="1"/>
    </xf>
    <xf numFmtId="164" fontId="11" fillId="2" borderId="11" xfId="2" applyNumberFormat="1" applyFont="1" applyFill="1" applyBorder="1" applyAlignment="1">
      <alignment horizontal="center" vertical="center" wrapText="1"/>
    </xf>
    <xf numFmtId="164" fontId="12" fillId="2" borderId="1" xfId="2" applyNumberFormat="1" applyFont="1" applyFill="1" applyBorder="1" applyAlignment="1">
      <alignment horizontal="center" vertical="center" wrapText="1"/>
    </xf>
  </cellXfs>
  <cellStyles count="4305">
    <cellStyle name="20% — акцент1" xfId="4"/>
    <cellStyle name="20% - Акцент1 10" xfId="5"/>
    <cellStyle name="20% — акцент1 10" xfId="6"/>
    <cellStyle name="20% - Акцент1 11" xfId="7"/>
    <cellStyle name="20% — акцент1 11" xfId="8"/>
    <cellStyle name="20% - Акцент1 12" xfId="9"/>
    <cellStyle name="20% — акцент1 12" xfId="10"/>
    <cellStyle name="20% - Акцент1 13" xfId="11"/>
    <cellStyle name="20% — акцент1 13" xfId="12"/>
    <cellStyle name="20% - Акцент1 14" xfId="13"/>
    <cellStyle name="20% — акцент1 14" xfId="14"/>
    <cellStyle name="20% - Акцент1 15" xfId="15"/>
    <cellStyle name="20% — акцент1 15" xfId="16"/>
    <cellStyle name="20% - Акцент1 16" xfId="17"/>
    <cellStyle name="20% — акцент1 16" xfId="18"/>
    <cellStyle name="20% - Акцент1 17" xfId="19"/>
    <cellStyle name="20% — акцент1 17" xfId="20"/>
    <cellStyle name="20% - Акцент1 18" xfId="21"/>
    <cellStyle name="20% — акцент1 18" xfId="22"/>
    <cellStyle name="20% - Акцент1 19" xfId="23"/>
    <cellStyle name="20% — акцент1 19" xfId="24"/>
    <cellStyle name="20% - Акцент1 2" xfId="25"/>
    <cellStyle name="20% — акцент1 2" xfId="26"/>
    <cellStyle name="20% - Акцент1 2 10" xfId="27"/>
    <cellStyle name="20% — акцент1 2 10" xfId="28"/>
    <cellStyle name="20% - Акцент1 2 11" xfId="29"/>
    <cellStyle name="20% — акцент1 2 11" xfId="30"/>
    <cellStyle name="20% - Акцент1 2 12" xfId="31"/>
    <cellStyle name="20% — акцент1 2 12" xfId="32"/>
    <cellStyle name="20% - Акцент1 2 13" xfId="33"/>
    <cellStyle name="20% — акцент1 2 13" xfId="34"/>
    <cellStyle name="20% - Акцент1 2 14" xfId="35"/>
    <cellStyle name="20% — акцент1 2 14" xfId="36"/>
    <cellStyle name="20% - Акцент1 2 15" xfId="37"/>
    <cellStyle name="20% — акцент1 2 15" xfId="38"/>
    <cellStyle name="20% - Акцент1 2 16" xfId="39"/>
    <cellStyle name="20% — акцент1 2 16" xfId="40"/>
    <cellStyle name="20% - Акцент1 2 17" xfId="41"/>
    <cellStyle name="20% — акцент1 2 17" xfId="42"/>
    <cellStyle name="20% - Акцент1 2 18" xfId="43"/>
    <cellStyle name="20% - Акцент1 2 19" xfId="44"/>
    <cellStyle name="20% - Акцент1 2 2" xfId="45"/>
    <cellStyle name="20% — акцент1 2 2" xfId="46"/>
    <cellStyle name="20% - Акцент1 2 2 10" xfId="47"/>
    <cellStyle name="20% - Акцент1 2 2 11" xfId="48"/>
    <cellStyle name="20% - Акцент1 2 2 12" xfId="49"/>
    <cellStyle name="20% - Акцент1 2 2 13" xfId="50"/>
    <cellStyle name="20% - Акцент1 2 2 14" xfId="51"/>
    <cellStyle name="20% - Акцент1 2 2 15" xfId="52"/>
    <cellStyle name="20% - Акцент1 2 2 16" xfId="53"/>
    <cellStyle name="20% - Акцент1 2 2 17" xfId="54"/>
    <cellStyle name="20% - Акцент1 2 2 2" xfId="55"/>
    <cellStyle name="20% - Акцент1 2 2 3" xfId="56"/>
    <cellStyle name="20% - Акцент1 2 2 4" xfId="57"/>
    <cellStyle name="20% - Акцент1 2 2 5" xfId="58"/>
    <cellStyle name="20% - Акцент1 2 2 6" xfId="59"/>
    <cellStyle name="20% - Акцент1 2 2 7" xfId="60"/>
    <cellStyle name="20% - Акцент1 2 2 8" xfId="61"/>
    <cellStyle name="20% - Акцент1 2 2 9" xfId="62"/>
    <cellStyle name="20% - Акцент1 2 20" xfId="63"/>
    <cellStyle name="20% - Акцент1 2 21" xfId="64"/>
    <cellStyle name="20% - Акцент1 2 22" xfId="65"/>
    <cellStyle name="20% - Акцент1 2 23" xfId="66"/>
    <cellStyle name="20% - Акцент1 2 24" xfId="67"/>
    <cellStyle name="20% - Акцент1 2 25" xfId="68"/>
    <cellStyle name="20% - Акцент1 2 26" xfId="69"/>
    <cellStyle name="20% - Акцент1 2 27" xfId="70"/>
    <cellStyle name="20% - Акцент1 2 28" xfId="71"/>
    <cellStyle name="20% - Акцент1 2 29" xfId="72"/>
    <cellStyle name="20% - Акцент1 2 3" xfId="73"/>
    <cellStyle name="20% — акцент1 2 3" xfId="74"/>
    <cellStyle name="20% - Акцент1 2 3 10" xfId="75"/>
    <cellStyle name="20% - Акцент1 2 3 11" xfId="76"/>
    <cellStyle name="20% - Акцент1 2 3 12" xfId="77"/>
    <cellStyle name="20% - Акцент1 2 3 13" xfId="78"/>
    <cellStyle name="20% - Акцент1 2 3 14" xfId="79"/>
    <cellStyle name="20% - Акцент1 2 3 15" xfId="80"/>
    <cellStyle name="20% - Акцент1 2 3 16" xfId="81"/>
    <cellStyle name="20% - Акцент1 2 3 2" xfId="82"/>
    <cellStyle name="20% - Акцент1 2 3 3" xfId="83"/>
    <cellStyle name="20% - Акцент1 2 3 4" xfId="84"/>
    <cellStyle name="20% - Акцент1 2 3 5" xfId="85"/>
    <cellStyle name="20% - Акцент1 2 3 6" xfId="86"/>
    <cellStyle name="20% - Акцент1 2 3 7" xfId="87"/>
    <cellStyle name="20% - Акцент1 2 3 8" xfId="88"/>
    <cellStyle name="20% - Акцент1 2 3 9" xfId="89"/>
    <cellStyle name="20% - Акцент1 2 30" xfId="90"/>
    <cellStyle name="20% - Акцент1 2 31" xfId="91"/>
    <cellStyle name="20% - Акцент1 2 32" xfId="92"/>
    <cellStyle name="20% - Акцент1 2 33" xfId="93"/>
    <cellStyle name="20% - Акцент1 2 34" xfId="94"/>
    <cellStyle name="20% - Акцент1 2 35" xfId="95"/>
    <cellStyle name="20% - Акцент1 2 36" xfId="96"/>
    <cellStyle name="20% - Акцент1 2 37" xfId="97"/>
    <cellStyle name="20% - Акцент1 2 38" xfId="98"/>
    <cellStyle name="20% - Акцент1 2 39" xfId="99"/>
    <cellStyle name="20% - Акцент1 2 4" xfId="100"/>
    <cellStyle name="20% — акцент1 2 4" xfId="101"/>
    <cellStyle name="20% - Акцент1 2 4 10" xfId="102"/>
    <cellStyle name="20% - Акцент1 2 4 11" xfId="103"/>
    <cellStyle name="20% - Акцент1 2 4 12" xfId="104"/>
    <cellStyle name="20% - Акцент1 2 4 13" xfId="105"/>
    <cellStyle name="20% - Акцент1 2 4 14" xfId="106"/>
    <cellStyle name="20% - Акцент1 2 4 15" xfId="107"/>
    <cellStyle name="20% - Акцент1 2 4 2" xfId="108"/>
    <cellStyle name="20% - Акцент1 2 4 3" xfId="109"/>
    <cellStyle name="20% - Акцент1 2 4 4" xfId="110"/>
    <cellStyle name="20% - Акцент1 2 4 5" xfId="111"/>
    <cellStyle name="20% - Акцент1 2 4 6" xfId="112"/>
    <cellStyle name="20% - Акцент1 2 4 7" xfId="113"/>
    <cellStyle name="20% - Акцент1 2 4 8" xfId="114"/>
    <cellStyle name="20% - Акцент1 2 4 9" xfId="115"/>
    <cellStyle name="20% - Акцент1 2 40" xfId="116"/>
    <cellStyle name="20% - Акцент1 2 41" xfId="117"/>
    <cellStyle name="20% - Акцент1 2 42" xfId="118"/>
    <cellStyle name="20% - Акцент1 2 43" xfId="119"/>
    <cellStyle name="20% - Акцент1 2 5" xfId="120"/>
    <cellStyle name="20% — акцент1 2 5" xfId="121"/>
    <cellStyle name="20% - Акцент1 2 6" xfId="122"/>
    <cellStyle name="20% — акцент1 2 6" xfId="123"/>
    <cellStyle name="20% - Акцент1 2 7" xfId="124"/>
    <cellStyle name="20% — акцент1 2 7" xfId="125"/>
    <cellStyle name="20% - Акцент1 2 8" xfId="126"/>
    <cellStyle name="20% — акцент1 2 8" xfId="127"/>
    <cellStyle name="20% - Акцент1 2 9" xfId="128"/>
    <cellStyle name="20% — акцент1 2 9" xfId="129"/>
    <cellStyle name="20% - Акцент1 20" xfId="130"/>
    <cellStyle name="20% — акцент1 20" xfId="131"/>
    <cellStyle name="20% - Акцент1 21" xfId="132"/>
    <cellStyle name="20% — акцент1 21" xfId="133"/>
    <cellStyle name="20% - Акцент1 22" xfId="134"/>
    <cellStyle name="20% — акцент1 22" xfId="135"/>
    <cellStyle name="20% - Акцент1 23" xfId="136"/>
    <cellStyle name="20% — акцент1 23" xfId="137"/>
    <cellStyle name="20% - Акцент1 24" xfId="138"/>
    <cellStyle name="20% — акцент1 24" xfId="139"/>
    <cellStyle name="20% - Акцент1 25" xfId="140"/>
    <cellStyle name="20% — акцент1 25" xfId="141"/>
    <cellStyle name="20% - Акцент1 26" xfId="142"/>
    <cellStyle name="20% — акцент1 26" xfId="143"/>
    <cellStyle name="20% - Акцент1 27" xfId="144"/>
    <cellStyle name="20% — акцент1 27" xfId="145"/>
    <cellStyle name="20% - Акцент1 28" xfId="146"/>
    <cellStyle name="20% — акцент1 28" xfId="147"/>
    <cellStyle name="20% - Акцент1 29" xfId="148"/>
    <cellStyle name="20% — акцент1 29" xfId="149"/>
    <cellStyle name="20% - Акцент1 3" xfId="150"/>
    <cellStyle name="20% — акцент1 3" xfId="151"/>
    <cellStyle name="20% — акцент1 3 2" xfId="152"/>
    <cellStyle name="20% - Акцент1 30" xfId="153"/>
    <cellStyle name="20% - Акцент1 31" xfId="154"/>
    <cellStyle name="20% - Акцент1 32" xfId="155"/>
    <cellStyle name="20% - Акцент1 33" xfId="156"/>
    <cellStyle name="20% - Акцент1 34" xfId="157"/>
    <cellStyle name="20% - Акцент1 35" xfId="158"/>
    <cellStyle name="20% - Акцент1 36" xfId="159"/>
    <cellStyle name="20% - Акцент1 37" xfId="160"/>
    <cellStyle name="20% - Акцент1 38" xfId="161"/>
    <cellStyle name="20% - Акцент1 39" xfId="162"/>
    <cellStyle name="20% - Акцент1 4" xfId="163"/>
    <cellStyle name="20% — акцент1 4" xfId="164"/>
    <cellStyle name="20% — акцент1 4 2" xfId="165"/>
    <cellStyle name="20% - Акцент1 40" xfId="166"/>
    <cellStyle name="20% - Акцент1 41" xfId="167"/>
    <cellStyle name="20% - Акцент1 42" xfId="168"/>
    <cellStyle name="20% - Акцент1 43" xfId="169"/>
    <cellStyle name="20% - Акцент1 44" xfId="170"/>
    <cellStyle name="20% - Акцент1 45" xfId="171"/>
    <cellStyle name="20% - Акцент1 46" xfId="172"/>
    <cellStyle name="20% - Акцент1 47" xfId="173"/>
    <cellStyle name="20% - Акцент1 48" xfId="174"/>
    <cellStyle name="20% - Акцент1 49" xfId="175"/>
    <cellStyle name="20% - Акцент1 5" xfId="176"/>
    <cellStyle name="20% — акцент1 5" xfId="177"/>
    <cellStyle name="20% - Акцент1 50" xfId="178"/>
    <cellStyle name="20% - Акцент1 51" xfId="179"/>
    <cellStyle name="20% - Акцент1 52" xfId="180"/>
    <cellStyle name="20% - Акцент1 53" xfId="181"/>
    <cellStyle name="20% - Акцент1 6" xfId="182"/>
    <cellStyle name="20% — акцент1 6" xfId="183"/>
    <cellStyle name="20% - Акцент1 7" xfId="184"/>
    <cellStyle name="20% — акцент1 7" xfId="185"/>
    <cellStyle name="20% - Акцент1 8" xfId="186"/>
    <cellStyle name="20% — акцент1 8" xfId="187"/>
    <cellStyle name="20% - Акцент1 9" xfId="188"/>
    <cellStyle name="20% — акцент1 9" xfId="189"/>
    <cellStyle name="20% — акцент2" xfId="190"/>
    <cellStyle name="20% - Акцент2 10" xfId="191"/>
    <cellStyle name="20% — акцент2 10" xfId="192"/>
    <cellStyle name="20% - Акцент2 11" xfId="193"/>
    <cellStyle name="20% — акцент2 11" xfId="194"/>
    <cellStyle name="20% - Акцент2 12" xfId="195"/>
    <cellStyle name="20% — акцент2 12" xfId="196"/>
    <cellStyle name="20% - Акцент2 13" xfId="197"/>
    <cellStyle name="20% — акцент2 13" xfId="198"/>
    <cellStyle name="20% - Акцент2 14" xfId="199"/>
    <cellStyle name="20% — акцент2 14" xfId="200"/>
    <cellStyle name="20% - Акцент2 15" xfId="201"/>
    <cellStyle name="20% — акцент2 15" xfId="202"/>
    <cellStyle name="20% - Акцент2 16" xfId="203"/>
    <cellStyle name="20% — акцент2 16" xfId="204"/>
    <cellStyle name="20% - Акцент2 17" xfId="205"/>
    <cellStyle name="20% — акцент2 17" xfId="206"/>
    <cellStyle name="20% - Акцент2 18" xfId="207"/>
    <cellStyle name="20% — акцент2 18" xfId="208"/>
    <cellStyle name="20% - Акцент2 19" xfId="209"/>
    <cellStyle name="20% — акцент2 19" xfId="210"/>
    <cellStyle name="20% - Акцент2 2" xfId="211"/>
    <cellStyle name="20% — акцент2 2" xfId="212"/>
    <cellStyle name="20% - Акцент2 2 10" xfId="213"/>
    <cellStyle name="20% — акцент2 2 10" xfId="214"/>
    <cellStyle name="20% - Акцент2 2 11" xfId="215"/>
    <cellStyle name="20% — акцент2 2 11" xfId="216"/>
    <cellStyle name="20% - Акцент2 2 12" xfId="217"/>
    <cellStyle name="20% — акцент2 2 12" xfId="218"/>
    <cellStyle name="20% - Акцент2 2 13" xfId="219"/>
    <cellStyle name="20% — акцент2 2 13" xfId="220"/>
    <cellStyle name="20% - Акцент2 2 14" xfId="221"/>
    <cellStyle name="20% — акцент2 2 14" xfId="222"/>
    <cellStyle name="20% - Акцент2 2 15" xfId="223"/>
    <cellStyle name="20% — акцент2 2 15" xfId="224"/>
    <cellStyle name="20% - Акцент2 2 16" xfId="225"/>
    <cellStyle name="20% — акцент2 2 16" xfId="226"/>
    <cellStyle name="20% - Акцент2 2 17" xfId="227"/>
    <cellStyle name="20% — акцент2 2 17" xfId="228"/>
    <cellStyle name="20% - Акцент2 2 18" xfId="229"/>
    <cellStyle name="20% - Акцент2 2 19" xfId="230"/>
    <cellStyle name="20% - Акцент2 2 2" xfId="231"/>
    <cellStyle name="20% — акцент2 2 2" xfId="232"/>
    <cellStyle name="20% - Акцент2 2 2 10" xfId="233"/>
    <cellStyle name="20% - Акцент2 2 2 11" xfId="234"/>
    <cellStyle name="20% - Акцент2 2 2 12" xfId="235"/>
    <cellStyle name="20% - Акцент2 2 2 13" xfId="236"/>
    <cellStyle name="20% - Акцент2 2 2 14" xfId="237"/>
    <cellStyle name="20% - Акцент2 2 2 15" xfId="238"/>
    <cellStyle name="20% - Акцент2 2 2 16" xfId="239"/>
    <cellStyle name="20% - Акцент2 2 2 17" xfId="240"/>
    <cellStyle name="20% - Акцент2 2 2 2" xfId="241"/>
    <cellStyle name="20% - Акцент2 2 2 3" xfId="242"/>
    <cellStyle name="20% - Акцент2 2 2 4" xfId="243"/>
    <cellStyle name="20% - Акцент2 2 2 5" xfId="244"/>
    <cellStyle name="20% - Акцент2 2 2 6" xfId="245"/>
    <cellStyle name="20% - Акцент2 2 2 7" xfId="246"/>
    <cellStyle name="20% - Акцент2 2 2 8" xfId="247"/>
    <cellStyle name="20% - Акцент2 2 2 9" xfId="248"/>
    <cellStyle name="20% - Акцент2 2 20" xfId="249"/>
    <cellStyle name="20% - Акцент2 2 21" xfId="250"/>
    <cellStyle name="20% - Акцент2 2 22" xfId="251"/>
    <cellStyle name="20% - Акцент2 2 23" xfId="252"/>
    <cellStyle name="20% - Акцент2 2 24" xfId="253"/>
    <cellStyle name="20% - Акцент2 2 25" xfId="254"/>
    <cellStyle name="20% - Акцент2 2 26" xfId="255"/>
    <cellStyle name="20% - Акцент2 2 27" xfId="256"/>
    <cellStyle name="20% - Акцент2 2 28" xfId="257"/>
    <cellStyle name="20% - Акцент2 2 29" xfId="258"/>
    <cellStyle name="20% - Акцент2 2 3" xfId="259"/>
    <cellStyle name="20% — акцент2 2 3" xfId="260"/>
    <cellStyle name="20% - Акцент2 2 3 10" xfId="261"/>
    <cellStyle name="20% - Акцент2 2 3 11" xfId="262"/>
    <cellStyle name="20% - Акцент2 2 3 12" xfId="263"/>
    <cellStyle name="20% - Акцент2 2 3 13" xfId="264"/>
    <cellStyle name="20% - Акцент2 2 3 14" xfId="265"/>
    <cellStyle name="20% - Акцент2 2 3 15" xfId="266"/>
    <cellStyle name="20% - Акцент2 2 3 16" xfId="267"/>
    <cellStyle name="20% - Акцент2 2 3 2" xfId="268"/>
    <cellStyle name="20% - Акцент2 2 3 3" xfId="269"/>
    <cellStyle name="20% - Акцент2 2 3 4" xfId="270"/>
    <cellStyle name="20% - Акцент2 2 3 5" xfId="271"/>
    <cellStyle name="20% - Акцент2 2 3 6" xfId="272"/>
    <cellStyle name="20% - Акцент2 2 3 7" xfId="273"/>
    <cellStyle name="20% - Акцент2 2 3 8" xfId="274"/>
    <cellStyle name="20% - Акцент2 2 3 9" xfId="275"/>
    <cellStyle name="20% - Акцент2 2 30" xfId="276"/>
    <cellStyle name="20% - Акцент2 2 31" xfId="277"/>
    <cellStyle name="20% - Акцент2 2 32" xfId="278"/>
    <cellStyle name="20% - Акцент2 2 33" xfId="279"/>
    <cellStyle name="20% - Акцент2 2 34" xfId="280"/>
    <cellStyle name="20% - Акцент2 2 35" xfId="281"/>
    <cellStyle name="20% - Акцент2 2 36" xfId="282"/>
    <cellStyle name="20% - Акцент2 2 37" xfId="283"/>
    <cellStyle name="20% - Акцент2 2 38" xfId="284"/>
    <cellStyle name="20% - Акцент2 2 39" xfId="285"/>
    <cellStyle name="20% - Акцент2 2 4" xfId="286"/>
    <cellStyle name="20% — акцент2 2 4" xfId="287"/>
    <cellStyle name="20% - Акцент2 2 4 10" xfId="288"/>
    <cellStyle name="20% - Акцент2 2 4 11" xfId="289"/>
    <cellStyle name="20% - Акцент2 2 4 12" xfId="290"/>
    <cellStyle name="20% - Акцент2 2 4 13" xfId="291"/>
    <cellStyle name="20% - Акцент2 2 4 14" xfId="292"/>
    <cellStyle name="20% - Акцент2 2 4 15" xfId="293"/>
    <cellStyle name="20% - Акцент2 2 4 2" xfId="294"/>
    <cellStyle name="20% - Акцент2 2 4 3" xfId="295"/>
    <cellStyle name="20% - Акцент2 2 4 4" xfId="296"/>
    <cellStyle name="20% - Акцент2 2 4 5" xfId="297"/>
    <cellStyle name="20% - Акцент2 2 4 6" xfId="298"/>
    <cellStyle name="20% - Акцент2 2 4 7" xfId="299"/>
    <cellStyle name="20% - Акцент2 2 4 8" xfId="300"/>
    <cellStyle name="20% - Акцент2 2 4 9" xfId="301"/>
    <cellStyle name="20% - Акцент2 2 40" xfId="302"/>
    <cellStyle name="20% - Акцент2 2 41" xfId="303"/>
    <cellStyle name="20% - Акцент2 2 42" xfId="304"/>
    <cellStyle name="20% - Акцент2 2 43" xfId="305"/>
    <cellStyle name="20% - Акцент2 2 5" xfId="306"/>
    <cellStyle name="20% — акцент2 2 5" xfId="307"/>
    <cellStyle name="20% - Акцент2 2 6" xfId="308"/>
    <cellStyle name="20% — акцент2 2 6" xfId="309"/>
    <cellStyle name="20% - Акцент2 2 7" xfId="310"/>
    <cellStyle name="20% — акцент2 2 7" xfId="311"/>
    <cellStyle name="20% - Акцент2 2 8" xfId="312"/>
    <cellStyle name="20% — акцент2 2 8" xfId="313"/>
    <cellStyle name="20% - Акцент2 2 9" xfId="314"/>
    <cellStyle name="20% — акцент2 2 9" xfId="315"/>
    <cellStyle name="20% - Акцент2 20" xfId="316"/>
    <cellStyle name="20% — акцент2 20" xfId="317"/>
    <cellStyle name="20% - Акцент2 21" xfId="318"/>
    <cellStyle name="20% — акцент2 21" xfId="319"/>
    <cellStyle name="20% - Акцент2 22" xfId="320"/>
    <cellStyle name="20% — акцент2 22" xfId="321"/>
    <cellStyle name="20% - Акцент2 23" xfId="322"/>
    <cellStyle name="20% — акцент2 23" xfId="323"/>
    <cellStyle name="20% - Акцент2 24" xfId="324"/>
    <cellStyle name="20% — акцент2 24" xfId="325"/>
    <cellStyle name="20% - Акцент2 25" xfId="326"/>
    <cellStyle name="20% — акцент2 25" xfId="327"/>
    <cellStyle name="20% - Акцент2 26" xfId="328"/>
    <cellStyle name="20% — акцент2 26" xfId="329"/>
    <cellStyle name="20% - Акцент2 27" xfId="330"/>
    <cellStyle name="20% — акцент2 27" xfId="331"/>
    <cellStyle name="20% - Акцент2 28" xfId="332"/>
    <cellStyle name="20% — акцент2 28" xfId="333"/>
    <cellStyle name="20% - Акцент2 29" xfId="334"/>
    <cellStyle name="20% — акцент2 29" xfId="335"/>
    <cellStyle name="20% - Акцент2 3" xfId="336"/>
    <cellStyle name="20% — акцент2 3" xfId="337"/>
    <cellStyle name="20% — акцент2 3 2" xfId="338"/>
    <cellStyle name="20% - Акцент2 30" xfId="339"/>
    <cellStyle name="20% - Акцент2 31" xfId="340"/>
    <cellStyle name="20% - Акцент2 32" xfId="341"/>
    <cellStyle name="20% - Акцент2 33" xfId="342"/>
    <cellStyle name="20% - Акцент2 34" xfId="343"/>
    <cellStyle name="20% - Акцент2 35" xfId="344"/>
    <cellStyle name="20% - Акцент2 36" xfId="345"/>
    <cellStyle name="20% - Акцент2 37" xfId="346"/>
    <cellStyle name="20% - Акцент2 38" xfId="347"/>
    <cellStyle name="20% - Акцент2 39" xfId="348"/>
    <cellStyle name="20% - Акцент2 4" xfId="349"/>
    <cellStyle name="20% — акцент2 4" xfId="350"/>
    <cellStyle name="20% — акцент2 4 2" xfId="351"/>
    <cellStyle name="20% - Акцент2 40" xfId="352"/>
    <cellStyle name="20% - Акцент2 41" xfId="353"/>
    <cellStyle name="20% - Акцент2 42" xfId="354"/>
    <cellStyle name="20% - Акцент2 43" xfId="355"/>
    <cellStyle name="20% - Акцент2 44" xfId="356"/>
    <cellStyle name="20% - Акцент2 45" xfId="357"/>
    <cellStyle name="20% - Акцент2 46" xfId="358"/>
    <cellStyle name="20% - Акцент2 47" xfId="359"/>
    <cellStyle name="20% - Акцент2 48" xfId="360"/>
    <cellStyle name="20% - Акцент2 49" xfId="361"/>
    <cellStyle name="20% - Акцент2 5" xfId="362"/>
    <cellStyle name="20% — акцент2 5" xfId="363"/>
    <cellStyle name="20% - Акцент2 50" xfId="364"/>
    <cellStyle name="20% - Акцент2 51" xfId="365"/>
    <cellStyle name="20% - Акцент2 52" xfId="366"/>
    <cellStyle name="20% - Акцент2 53" xfId="367"/>
    <cellStyle name="20% - Акцент2 6" xfId="368"/>
    <cellStyle name="20% — акцент2 6" xfId="369"/>
    <cellStyle name="20% - Акцент2 7" xfId="370"/>
    <cellStyle name="20% — акцент2 7" xfId="371"/>
    <cellStyle name="20% - Акцент2 8" xfId="372"/>
    <cellStyle name="20% — акцент2 8" xfId="373"/>
    <cellStyle name="20% - Акцент2 9" xfId="374"/>
    <cellStyle name="20% — акцент2 9" xfId="375"/>
    <cellStyle name="20% — акцент3" xfId="376"/>
    <cellStyle name="20% - Акцент3 10" xfId="377"/>
    <cellStyle name="20% — акцент3 10" xfId="378"/>
    <cellStyle name="20% - Акцент3 11" xfId="379"/>
    <cellStyle name="20% — акцент3 11" xfId="380"/>
    <cellStyle name="20% - Акцент3 12" xfId="381"/>
    <cellStyle name="20% — акцент3 12" xfId="382"/>
    <cellStyle name="20% - Акцент3 13" xfId="383"/>
    <cellStyle name="20% — акцент3 13" xfId="384"/>
    <cellStyle name="20% - Акцент3 14" xfId="385"/>
    <cellStyle name="20% — акцент3 14" xfId="386"/>
    <cellStyle name="20% - Акцент3 15" xfId="387"/>
    <cellStyle name="20% — акцент3 15" xfId="388"/>
    <cellStyle name="20% - Акцент3 16" xfId="389"/>
    <cellStyle name="20% — акцент3 16" xfId="390"/>
    <cellStyle name="20% - Акцент3 17" xfId="391"/>
    <cellStyle name="20% — акцент3 17" xfId="392"/>
    <cellStyle name="20% - Акцент3 18" xfId="393"/>
    <cellStyle name="20% — акцент3 18" xfId="394"/>
    <cellStyle name="20% - Акцент3 19" xfId="395"/>
    <cellStyle name="20% — акцент3 19" xfId="396"/>
    <cellStyle name="20% - Акцент3 2" xfId="397"/>
    <cellStyle name="20% — акцент3 2" xfId="398"/>
    <cellStyle name="20% - Акцент3 2 10" xfId="399"/>
    <cellStyle name="20% — акцент3 2 10" xfId="400"/>
    <cellStyle name="20% - Акцент3 2 11" xfId="401"/>
    <cellStyle name="20% — акцент3 2 11" xfId="402"/>
    <cellStyle name="20% - Акцент3 2 12" xfId="403"/>
    <cellStyle name="20% — акцент3 2 12" xfId="404"/>
    <cellStyle name="20% - Акцент3 2 13" xfId="405"/>
    <cellStyle name="20% — акцент3 2 13" xfId="406"/>
    <cellStyle name="20% - Акцент3 2 14" xfId="407"/>
    <cellStyle name="20% — акцент3 2 14" xfId="408"/>
    <cellStyle name="20% - Акцент3 2 15" xfId="409"/>
    <cellStyle name="20% — акцент3 2 15" xfId="410"/>
    <cellStyle name="20% - Акцент3 2 16" xfId="411"/>
    <cellStyle name="20% — акцент3 2 16" xfId="412"/>
    <cellStyle name="20% - Акцент3 2 17" xfId="413"/>
    <cellStyle name="20% — акцент3 2 17" xfId="414"/>
    <cellStyle name="20% - Акцент3 2 18" xfId="415"/>
    <cellStyle name="20% - Акцент3 2 19" xfId="416"/>
    <cellStyle name="20% - Акцент3 2 2" xfId="417"/>
    <cellStyle name="20% — акцент3 2 2" xfId="418"/>
    <cellStyle name="20% - Акцент3 2 2 10" xfId="419"/>
    <cellStyle name="20% - Акцент3 2 2 11" xfId="420"/>
    <cellStyle name="20% - Акцент3 2 2 12" xfId="421"/>
    <cellStyle name="20% - Акцент3 2 2 13" xfId="422"/>
    <cellStyle name="20% - Акцент3 2 2 14" xfId="423"/>
    <cellStyle name="20% - Акцент3 2 2 15" xfId="424"/>
    <cellStyle name="20% - Акцент3 2 2 16" xfId="425"/>
    <cellStyle name="20% - Акцент3 2 2 17" xfId="426"/>
    <cellStyle name="20% - Акцент3 2 2 2" xfId="427"/>
    <cellStyle name="20% - Акцент3 2 2 3" xfId="428"/>
    <cellStyle name="20% - Акцент3 2 2 4" xfId="429"/>
    <cellStyle name="20% - Акцент3 2 2 5" xfId="430"/>
    <cellStyle name="20% - Акцент3 2 2 6" xfId="431"/>
    <cellStyle name="20% - Акцент3 2 2 7" xfId="432"/>
    <cellStyle name="20% - Акцент3 2 2 8" xfId="433"/>
    <cellStyle name="20% - Акцент3 2 2 9" xfId="434"/>
    <cellStyle name="20% - Акцент3 2 20" xfId="435"/>
    <cellStyle name="20% - Акцент3 2 21" xfId="436"/>
    <cellStyle name="20% - Акцент3 2 22" xfId="437"/>
    <cellStyle name="20% - Акцент3 2 23" xfId="438"/>
    <cellStyle name="20% - Акцент3 2 24" xfId="439"/>
    <cellStyle name="20% - Акцент3 2 25" xfId="440"/>
    <cellStyle name="20% - Акцент3 2 26" xfId="441"/>
    <cellStyle name="20% - Акцент3 2 27" xfId="442"/>
    <cellStyle name="20% - Акцент3 2 28" xfId="443"/>
    <cellStyle name="20% - Акцент3 2 29" xfId="444"/>
    <cellStyle name="20% - Акцент3 2 3" xfId="445"/>
    <cellStyle name="20% — акцент3 2 3" xfId="446"/>
    <cellStyle name="20% - Акцент3 2 3 10" xfId="447"/>
    <cellStyle name="20% - Акцент3 2 3 11" xfId="448"/>
    <cellStyle name="20% - Акцент3 2 3 12" xfId="449"/>
    <cellStyle name="20% - Акцент3 2 3 13" xfId="450"/>
    <cellStyle name="20% - Акцент3 2 3 14" xfId="451"/>
    <cellStyle name="20% - Акцент3 2 3 15" xfId="452"/>
    <cellStyle name="20% - Акцент3 2 3 16" xfId="453"/>
    <cellStyle name="20% - Акцент3 2 3 2" xfId="454"/>
    <cellStyle name="20% - Акцент3 2 3 3" xfId="455"/>
    <cellStyle name="20% - Акцент3 2 3 4" xfId="456"/>
    <cellStyle name="20% - Акцент3 2 3 5" xfId="457"/>
    <cellStyle name="20% - Акцент3 2 3 6" xfId="458"/>
    <cellStyle name="20% - Акцент3 2 3 7" xfId="459"/>
    <cellStyle name="20% - Акцент3 2 3 8" xfId="460"/>
    <cellStyle name="20% - Акцент3 2 3 9" xfId="461"/>
    <cellStyle name="20% - Акцент3 2 30" xfId="462"/>
    <cellStyle name="20% - Акцент3 2 31" xfId="463"/>
    <cellStyle name="20% - Акцент3 2 32" xfId="464"/>
    <cellStyle name="20% - Акцент3 2 33" xfId="465"/>
    <cellStyle name="20% - Акцент3 2 34" xfId="466"/>
    <cellStyle name="20% - Акцент3 2 35" xfId="467"/>
    <cellStyle name="20% - Акцент3 2 36" xfId="468"/>
    <cellStyle name="20% - Акцент3 2 37" xfId="469"/>
    <cellStyle name="20% - Акцент3 2 38" xfId="470"/>
    <cellStyle name="20% - Акцент3 2 39" xfId="471"/>
    <cellStyle name="20% - Акцент3 2 4" xfId="472"/>
    <cellStyle name="20% — акцент3 2 4" xfId="473"/>
    <cellStyle name="20% - Акцент3 2 4 10" xfId="474"/>
    <cellStyle name="20% - Акцент3 2 4 11" xfId="475"/>
    <cellStyle name="20% - Акцент3 2 4 12" xfId="476"/>
    <cellStyle name="20% - Акцент3 2 4 13" xfId="477"/>
    <cellStyle name="20% - Акцент3 2 4 14" xfId="478"/>
    <cellStyle name="20% - Акцент3 2 4 15" xfId="479"/>
    <cellStyle name="20% - Акцент3 2 4 2" xfId="480"/>
    <cellStyle name="20% - Акцент3 2 4 3" xfId="481"/>
    <cellStyle name="20% - Акцент3 2 4 4" xfId="482"/>
    <cellStyle name="20% - Акцент3 2 4 5" xfId="483"/>
    <cellStyle name="20% - Акцент3 2 4 6" xfId="484"/>
    <cellStyle name="20% - Акцент3 2 4 7" xfId="485"/>
    <cellStyle name="20% - Акцент3 2 4 8" xfId="486"/>
    <cellStyle name="20% - Акцент3 2 4 9" xfId="487"/>
    <cellStyle name="20% - Акцент3 2 40" xfId="488"/>
    <cellStyle name="20% - Акцент3 2 41" xfId="489"/>
    <cellStyle name="20% - Акцент3 2 42" xfId="490"/>
    <cellStyle name="20% - Акцент3 2 43" xfId="491"/>
    <cellStyle name="20% - Акцент3 2 5" xfId="492"/>
    <cellStyle name="20% — акцент3 2 5" xfId="493"/>
    <cellStyle name="20% - Акцент3 2 6" xfId="494"/>
    <cellStyle name="20% — акцент3 2 6" xfId="495"/>
    <cellStyle name="20% - Акцент3 2 7" xfId="496"/>
    <cellStyle name="20% — акцент3 2 7" xfId="497"/>
    <cellStyle name="20% - Акцент3 2 8" xfId="498"/>
    <cellStyle name="20% — акцент3 2 8" xfId="499"/>
    <cellStyle name="20% - Акцент3 2 9" xfId="500"/>
    <cellStyle name="20% — акцент3 2 9" xfId="501"/>
    <cellStyle name="20% - Акцент3 20" xfId="502"/>
    <cellStyle name="20% — акцент3 20" xfId="503"/>
    <cellStyle name="20% - Акцент3 21" xfId="504"/>
    <cellStyle name="20% — акцент3 21" xfId="505"/>
    <cellStyle name="20% - Акцент3 22" xfId="506"/>
    <cellStyle name="20% — акцент3 22" xfId="507"/>
    <cellStyle name="20% - Акцент3 23" xfId="508"/>
    <cellStyle name="20% — акцент3 23" xfId="509"/>
    <cellStyle name="20% - Акцент3 24" xfId="510"/>
    <cellStyle name="20% — акцент3 24" xfId="511"/>
    <cellStyle name="20% - Акцент3 25" xfId="512"/>
    <cellStyle name="20% — акцент3 25" xfId="513"/>
    <cellStyle name="20% - Акцент3 26" xfId="514"/>
    <cellStyle name="20% — акцент3 26" xfId="515"/>
    <cellStyle name="20% - Акцент3 27" xfId="516"/>
    <cellStyle name="20% — акцент3 27" xfId="517"/>
    <cellStyle name="20% - Акцент3 28" xfId="518"/>
    <cellStyle name="20% — акцент3 28" xfId="519"/>
    <cellStyle name="20% - Акцент3 29" xfId="520"/>
    <cellStyle name="20% — акцент3 29" xfId="521"/>
    <cellStyle name="20% - Акцент3 3" xfId="522"/>
    <cellStyle name="20% — акцент3 3" xfId="523"/>
    <cellStyle name="20% — акцент3 3 2" xfId="524"/>
    <cellStyle name="20% - Акцент3 30" xfId="525"/>
    <cellStyle name="20% - Акцент3 31" xfId="526"/>
    <cellStyle name="20% - Акцент3 32" xfId="527"/>
    <cellStyle name="20% - Акцент3 33" xfId="528"/>
    <cellStyle name="20% - Акцент3 34" xfId="529"/>
    <cellStyle name="20% - Акцент3 35" xfId="530"/>
    <cellStyle name="20% - Акцент3 36" xfId="531"/>
    <cellStyle name="20% - Акцент3 37" xfId="532"/>
    <cellStyle name="20% - Акцент3 38" xfId="533"/>
    <cellStyle name="20% - Акцент3 39" xfId="534"/>
    <cellStyle name="20% - Акцент3 4" xfId="535"/>
    <cellStyle name="20% — акцент3 4" xfId="536"/>
    <cellStyle name="20% — акцент3 4 2" xfId="537"/>
    <cellStyle name="20% - Акцент3 40" xfId="538"/>
    <cellStyle name="20% - Акцент3 41" xfId="539"/>
    <cellStyle name="20% - Акцент3 42" xfId="540"/>
    <cellStyle name="20% - Акцент3 43" xfId="541"/>
    <cellStyle name="20% - Акцент3 44" xfId="542"/>
    <cellStyle name="20% - Акцент3 45" xfId="543"/>
    <cellStyle name="20% - Акцент3 46" xfId="544"/>
    <cellStyle name="20% - Акцент3 47" xfId="545"/>
    <cellStyle name="20% - Акцент3 48" xfId="546"/>
    <cellStyle name="20% - Акцент3 49" xfId="547"/>
    <cellStyle name="20% - Акцент3 5" xfId="548"/>
    <cellStyle name="20% — акцент3 5" xfId="549"/>
    <cellStyle name="20% - Акцент3 50" xfId="550"/>
    <cellStyle name="20% - Акцент3 51" xfId="551"/>
    <cellStyle name="20% - Акцент3 52" xfId="552"/>
    <cellStyle name="20% - Акцент3 53" xfId="553"/>
    <cellStyle name="20% - Акцент3 6" xfId="554"/>
    <cellStyle name="20% — акцент3 6" xfId="555"/>
    <cellStyle name="20% - Акцент3 7" xfId="556"/>
    <cellStyle name="20% — акцент3 7" xfId="557"/>
    <cellStyle name="20% - Акцент3 8" xfId="558"/>
    <cellStyle name="20% — акцент3 8" xfId="559"/>
    <cellStyle name="20% - Акцент3 9" xfId="560"/>
    <cellStyle name="20% — акцент3 9" xfId="561"/>
    <cellStyle name="20% — акцент4" xfId="562"/>
    <cellStyle name="20% - Акцент4 10" xfId="563"/>
    <cellStyle name="20% — акцент4 10" xfId="564"/>
    <cellStyle name="20% - Акцент4 11" xfId="565"/>
    <cellStyle name="20% — акцент4 11" xfId="566"/>
    <cellStyle name="20% - Акцент4 12" xfId="567"/>
    <cellStyle name="20% — акцент4 12" xfId="568"/>
    <cellStyle name="20% - Акцент4 13" xfId="569"/>
    <cellStyle name="20% — акцент4 13" xfId="570"/>
    <cellStyle name="20% - Акцент4 14" xfId="571"/>
    <cellStyle name="20% — акцент4 14" xfId="572"/>
    <cellStyle name="20% - Акцент4 15" xfId="573"/>
    <cellStyle name="20% — акцент4 15" xfId="574"/>
    <cellStyle name="20% - Акцент4 16" xfId="575"/>
    <cellStyle name="20% — акцент4 16" xfId="576"/>
    <cellStyle name="20% - Акцент4 17" xfId="577"/>
    <cellStyle name="20% — акцент4 17" xfId="578"/>
    <cellStyle name="20% - Акцент4 18" xfId="579"/>
    <cellStyle name="20% — акцент4 18" xfId="580"/>
    <cellStyle name="20% - Акцент4 19" xfId="581"/>
    <cellStyle name="20% — акцент4 19" xfId="582"/>
    <cellStyle name="20% - Акцент4 2" xfId="583"/>
    <cellStyle name="20% — акцент4 2" xfId="584"/>
    <cellStyle name="20% - Акцент4 2 10" xfId="585"/>
    <cellStyle name="20% — акцент4 2 10" xfId="586"/>
    <cellStyle name="20% - Акцент4 2 11" xfId="587"/>
    <cellStyle name="20% — акцент4 2 11" xfId="588"/>
    <cellStyle name="20% - Акцент4 2 12" xfId="589"/>
    <cellStyle name="20% — акцент4 2 12" xfId="590"/>
    <cellStyle name="20% - Акцент4 2 13" xfId="591"/>
    <cellStyle name="20% — акцент4 2 13" xfId="592"/>
    <cellStyle name="20% - Акцент4 2 14" xfId="593"/>
    <cellStyle name="20% — акцент4 2 14" xfId="594"/>
    <cellStyle name="20% - Акцент4 2 15" xfId="595"/>
    <cellStyle name="20% — акцент4 2 15" xfId="596"/>
    <cellStyle name="20% - Акцент4 2 16" xfId="597"/>
    <cellStyle name="20% — акцент4 2 16" xfId="598"/>
    <cellStyle name="20% - Акцент4 2 17" xfId="599"/>
    <cellStyle name="20% — акцент4 2 17" xfId="600"/>
    <cellStyle name="20% - Акцент4 2 18" xfId="601"/>
    <cellStyle name="20% - Акцент4 2 19" xfId="602"/>
    <cellStyle name="20% - Акцент4 2 2" xfId="603"/>
    <cellStyle name="20% — акцент4 2 2" xfId="604"/>
    <cellStyle name="20% - Акцент4 2 2 10" xfId="605"/>
    <cellStyle name="20% - Акцент4 2 2 11" xfId="606"/>
    <cellStyle name="20% - Акцент4 2 2 12" xfId="607"/>
    <cellStyle name="20% - Акцент4 2 2 13" xfId="608"/>
    <cellStyle name="20% - Акцент4 2 2 14" xfId="609"/>
    <cellStyle name="20% - Акцент4 2 2 15" xfId="610"/>
    <cellStyle name="20% - Акцент4 2 2 16" xfId="611"/>
    <cellStyle name="20% - Акцент4 2 2 17" xfId="612"/>
    <cellStyle name="20% - Акцент4 2 2 2" xfId="613"/>
    <cellStyle name="20% - Акцент4 2 2 3" xfId="614"/>
    <cellStyle name="20% - Акцент4 2 2 4" xfId="615"/>
    <cellStyle name="20% - Акцент4 2 2 5" xfId="616"/>
    <cellStyle name="20% - Акцент4 2 2 6" xfId="617"/>
    <cellStyle name="20% - Акцент4 2 2 7" xfId="618"/>
    <cellStyle name="20% - Акцент4 2 2 8" xfId="619"/>
    <cellStyle name="20% - Акцент4 2 2 9" xfId="620"/>
    <cellStyle name="20% - Акцент4 2 20" xfId="621"/>
    <cellStyle name="20% - Акцент4 2 21" xfId="622"/>
    <cellStyle name="20% - Акцент4 2 22" xfId="623"/>
    <cellStyle name="20% - Акцент4 2 23" xfId="624"/>
    <cellStyle name="20% - Акцент4 2 24" xfId="625"/>
    <cellStyle name="20% - Акцент4 2 25" xfId="626"/>
    <cellStyle name="20% - Акцент4 2 26" xfId="627"/>
    <cellStyle name="20% - Акцент4 2 27" xfId="628"/>
    <cellStyle name="20% - Акцент4 2 28" xfId="629"/>
    <cellStyle name="20% - Акцент4 2 29" xfId="630"/>
    <cellStyle name="20% - Акцент4 2 3" xfId="631"/>
    <cellStyle name="20% — акцент4 2 3" xfId="632"/>
    <cellStyle name="20% - Акцент4 2 3 10" xfId="633"/>
    <cellStyle name="20% - Акцент4 2 3 11" xfId="634"/>
    <cellStyle name="20% - Акцент4 2 3 12" xfId="635"/>
    <cellStyle name="20% - Акцент4 2 3 13" xfId="636"/>
    <cellStyle name="20% - Акцент4 2 3 14" xfId="637"/>
    <cellStyle name="20% - Акцент4 2 3 15" xfId="638"/>
    <cellStyle name="20% - Акцент4 2 3 16" xfId="639"/>
    <cellStyle name="20% - Акцент4 2 3 2" xfId="640"/>
    <cellStyle name="20% - Акцент4 2 3 3" xfId="641"/>
    <cellStyle name="20% - Акцент4 2 3 4" xfId="642"/>
    <cellStyle name="20% - Акцент4 2 3 5" xfId="643"/>
    <cellStyle name="20% - Акцент4 2 3 6" xfId="644"/>
    <cellStyle name="20% - Акцент4 2 3 7" xfId="645"/>
    <cellStyle name="20% - Акцент4 2 3 8" xfId="646"/>
    <cellStyle name="20% - Акцент4 2 3 9" xfId="647"/>
    <cellStyle name="20% - Акцент4 2 30" xfId="648"/>
    <cellStyle name="20% - Акцент4 2 31" xfId="649"/>
    <cellStyle name="20% - Акцент4 2 32" xfId="650"/>
    <cellStyle name="20% - Акцент4 2 33" xfId="651"/>
    <cellStyle name="20% - Акцент4 2 34" xfId="652"/>
    <cellStyle name="20% - Акцент4 2 35" xfId="653"/>
    <cellStyle name="20% - Акцент4 2 36" xfId="654"/>
    <cellStyle name="20% - Акцент4 2 37" xfId="655"/>
    <cellStyle name="20% - Акцент4 2 38" xfId="656"/>
    <cellStyle name="20% - Акцент4 2 39" xfId="657"/>
    <cellStyle name="20% - Акцент4 2 4" xfId="658"/>
    <cellStyle name="20% — акцент4 2 4" xfId="659"/>
    <cellStyle name="20% - Акцент4 2 4 10" xfId="660"/>
    <cellStyle name="20% - Акцент4 2 4 11" xfId="661"/>
    <cellStyle name="20% - Акцент4 2 4 12" xfId="662"/>
    <cellStyle name="20% - Акцент4 2 4 13" xfId="663"/>
    <cellStyle name="20% - Акцент4 2 4 14" xfId="664"/>
    <cellStyle name="20% - Акцент4 2 4 15" xfId="665"/>
    <cellStyle name="20% - Акцент4 2 4 2" xfId="666"/>
    <cellStyle name="20% - Акцент4 2 4 3" xfId="667"/>
    <cellStyle name="20% - Акцент4 2 4 4" xfId="668"/>
    <cellStyle name="20% - Акцент4 2 4 5" xfId="669"/>
    <cellStyle name="20% - Акцент4 2 4 6" xfId="670"/>
    <cellStyle name="20% - Акцент4 2 4 7" xfId="671"/>
    <cellStyle name="20% - Акцент4 2 4 8" xfId="672"/>
    <cellStyle name="20% - Акцент4 2 4 9" xfId="673"/>
    <cellStyle name="20% - Акцент4 2 40" xfId="674"/>
    <cellStyle name="20% - Акцент4 2 41" xfId="675"/>
    <cellStyle name="20% - Акцент4 2 42" xfId="676"/>
    <cellStyle name="20% - Акцент4 2 43" xfId="677"/>
    <cellStyle name="20% - Акцент4 2 5" xfId="678"/>
    <cellStyle name="20% — акцент4 2 5" xfId="679"/>
    <cellStyle name="20% - Акцент4 2 6" xfId="680"/>
    <cellStyle name="20% — акцент4 2 6" xfId="681"/>
    <cellStyle name="20% - Акцент4 2 7" xfId="682"/>
    <cellStyle name="20% — акцент4 2 7" xfId="683"/>
    <cellStyle name="20% - Акцент4 2 8" xfId="684"/>
    <cellStyle name="20% — акцент4 2 8" xfId="685"/>
    <cellStyle name="20% - Акцент4 2 9" xfId="686"/>
    <cellStyle name="20% — акцент4 2 9" xfId="687"/>
    <cellStyle name="20% - Акцент4 20" xfId="688"/>
    <cellStyle name="20% — акцент4 20" xfId="689"/>
    <cellStyle name="20% - Акцент4 21" xfId="690"/>
    <cellStyle name="20% — акцент4 21" xfId="691"/>
    <cellStyle name="20% - Акцент4 22" xfId="692"/>
    <cellStyle name="20% — акцент4 22" xfId="693"/>
    <cellStyle name="20% - Акцент4 23" xfId="694"/>
    <cellStyle name="20% — акцент4 23" xfId="695"/>
    <cellStyle name="20% - Акцент4 24" xfId="696"/>
    <cellStyle name="20% — акцент4 24" xfId="697"/>
    <cellStyle name="20% - Акцент4 25" xfId="698"/>
    <cellStyle name="20% — акцент4 25" xfId="699"/>
    <cellStyle name="20% - Акцент4 26" xfId="700"/>
    <cellStyle name="20% — акцент4 26" xfId="701"/>
    <cellStyle name="20% - Акцент4 27" xfId="702"/>
    <cellStyle name="20% — акцент4 27" xfId="703"/>
    <cellStyle name="20% - Акцент4 28" xfId="704"/>
    <cellStyle name="20% — акцент4 28" xfId="705"/>
    <cellStyle name="20% - Акцент4 29" xfId="706"/>
    <cellStyle name="20% — акцент4 29" xfId="707"/>
    <cellStyle name="20% - Акцент4 3" xfId="708"/>
    <cellStyle name="20% — акцент4 3" xfId="709"/>
    <cellStyle name="20% — акцент4 3 2" xfId="710"/>
    <cellStyle name="20% - Акцент4 30" xfId="711"/>
    <cellStyle name="20% - Акцент4 31" xfId="712"/>
    <cellStyle name="20% - Акцент4 32" xfId="713"/>
    <cellStyle name="20% - Акцент4 33" xfId="714"/>
    <cellStyle name="20% - Акцент4 34" xfId="715"/>
    <cellStyle name="20% - Акцент4 35" xfId="716"/>
    <cellStyle name="20% - Акцент4 36" xfId="717"/>
    <cellStyle name="20% - Акцент4 37" xfId="718"/>
    <cellStyle name="20% - Акцент4 38" xfId="719"/>
    <cellStyle name="20% - Акцент4 39" xfId="720"/>
    <cellStyle name="20% - Акцент4 4" xfId="721"/>
    <cellStyle name="20% — акцент4 4" xfId="722"/>
    <cellStyle name="20% — акцент4 4 2" xfId="723"/>
    <cellStyle name="20% - Акцент4 40" xfId="724"/>
    <cellStyle name="20% - Акцент4 41" xfId="725"/>
    <cellStyle name="20% - Акцент4 42" xfId="726"/>
    <cellStyle name="20% - Акцент4 43" xfId="727"/>
    <cellStyle name="20% - Акцент4 44" xfId="728"/>
    <cellStyle name="20% - Акцент4 45" xfId="729"/>
    <cellStyle name="20% - Акцент4 46" xfId="730"/>
    <cellStyle name="20% - Акцент4 47" xfId="731"/>
    <cellStyle name="20% - Акцент4 48" xfId="732"/>
    <cellStyle name="20% - Акцент4 49" xfId="733"/>
    <cellStyle name="20% - Акцент4 5" xfId="734"/>
    <cellStyle name="20% — акцент4 5" xfId="735"/>
    <cellStyle name="20% - Акцент4 50" xfId="736"/>
    <cellStyle name="20% - Акцент4 51" xfId="737"/>
    <cellStyle name="20% - Акцент4 52" xfId="738"/>
    <cellStyle name="20% - Акцент4 53" xfId="739"/>
    <cellStyle name="20% - Акцент4 6" xfId="740"/>
    <cellStyle name="20% — акцент4 6" xfId="741"/>
    <cellStyle name="20% - Акцент4 7" xfId="742"/>
    <cellStyle name="20% — акцент4 7" xfId="743"/>
    <cellStyle name="20% - Акцент4 8" xfId="744"/>
    <cellStyle name="20% — акцент4 8" xfId="745"/>
    <cellStyle name="20% - Акцент4 9" xfId="746"/>
    <cellStyle name="20% — акцент4 9" xfId="747"/>
    <cellStyle name="20% — акцент5" xfId="748"/>
    <cellStyle name="20% - Акцент5 10" xfId="749"/>
    <cellStyle name="20% — акцент5 10" xfId="750"/>
    <cellStyle name="20% - Акцент5 11" xfId="751"/>
    <cellStyle name="20% — акцент5 11" xfId="752"/>
    <cellStyle name="20% - Акцент5 12" xfId="753"/>
    <cellStyle name="20% — акцент5 12" xfId="754"/>
    <cellStyle name="20% - Акцент5 13" xfId="755"/>
    <cellStyle name="20% — акцент5 13" xfId="756"/>
    <cellStyle name="20% - Акцент5 14" xfId="757"/>
    <cellStyle name="20% — акцент5 14" xfId="758"/>
    <cellStyle name="20% - Акцент5 15" xfId="759"/>
    <cellStyle name="20% — акцент5 15" xfId="760"/>
    <cellStyle name="20% - Акцент5 16" xfId="761"/>
    <cellStyle name="20% — акцент5 16" xfId="762"/>
    <cellStyle name="20% - Акцент5 17" xfId="763"/>
    <cellStyle name="20% — акцент5 17" xfId="764"/>
    <cellStyle name="20% - Акцент5 18" xfId="765"/>
    <cellStyle name="20% — акцент5 18" xfId="766"/>
    <cellStyle name="20% - Акцент5 19" xfId="767"/>
    <cellStyle name="20% — акцент5 19" xfId="768"/>
    <cellStyle name="20% - Акцент5 2" xfId="769"/>
    <cellStyle name="20% — акцент5 2" xfId="770"/>
    <cellStyle name="20% - Акцент5 2 10" xfId="771"/>
    <cellStyle name="20% — акцент5 2 10" xfId="772"/>
    <cellStyle name="20% - Акцент5 2 11" xfId="773"/>
    <cellStyle name="20% — акцент5 2 11" xfId="774"/>
    <cellStyle name="20% - Акцент5 2 12" xfId="775"/>
    <cellStyle name="20% — акцент5 2 12" xfId="776"/>
    <cellStyle name="20% - Акцент5 2 13" xfId="777"/>
    <cellStyle name="20% — акцент5 2 13" xfId="778"/>
    <cellStyle name="20% - Акцент5 2 14" xfId="779"/>
    <cellStyle name="20% — акцент5 2 14" xfId="780"/>
    <cellStyle name="20% - Акцент5 2 15" xfId="781"/>
    <cellStyle name="20% — акцент5 2 15" xfId="782"/>
    <cellStyle name="20% - Акцент5 2 16" xfId="783"/>
    <cellStyle name="20% — акцент5 2 16" xfId="784"/>
    <cellStyle name="20% - Акцент5 2 17" xfId="785"/>
    <cellStyle name="20% — акцент5 2 17" xfId="786"/>
    <cellStyle name="20% - Акцент5 2 18" xfId="787"/>
    <cellStyle name="20% - Акцент5 2 19" xfId="788"/>
    <cellStyle name="20% - Акцент5 2 2" xfId="789"/>
    <cellStyle name="20% — акцент5 2 2" xfId="790"/>
    <cellStyle name="20% - Акцент5 2 2 10" xfId="791"/>
    <cellStyle name="20% - Акцент5 2 2 11" xfId="792"/>
    <cellStyle name="20% - Акцент5 2 2 12" xfId="793"/>
    <cellStyle name="20% - Акцент5 2 2 13" xfId="794"/>
    <cellStyle name="20% - Акцент5 2 2 14" xfId="795"/>
    <cellStyle name="20% - Акцент5 2 2 15" xfId="796"/>
    <cellStyle name="20% - Акцент5 2 2 16" xfId="797"/>
    <cellStyle name="20% - Акцент5 2 2 17" xfId="798"/>
    <cellStyle name="20% - Акцент5 2 2 2" xfId="799"/>
    <cellStyle name="20% - Акцент5 2 2 3" xfId="800"/>
    <cellStyle name="20% - Акцент5 2 2 4" xfId="801"/>
    <cellStyle name="20% - Акцент5 2 2 5" xfId="802"/>
    <cellStyle name="20% - Акцент5 2 2 6" xfId="803"/>
    <cellStyle name="20% - Акцент5 2 2 7" xfId="804"/>
    <cellStyle name="20% - Акцент5 2 2 8" xfId="805"/>
    <cellStyle name="20% - Акцент5 2 2 9" xfId="806"/>
    <cellStyle name="20% - Акцент5 2 20" xfId="807"/>
    <cellStyle name="20% - Акцент5 2 21" xfId="808"/>
    <cellStyle name="20% - Акцент5 2 22" xfId="809"/>
    <cellStyle name="20% - Акцент5 2 23" xfId="810"/>
    <cellStyle name="20% - Акцент5 2 24" xfId="811"/>
    <cellStyle name="20% - Акцент5 2 25" xfId="812"/>
    <cellStyle name="20% - Акцент5 2 26" xfId="813"/>
    <cellStyle name="20% - Акцент5 2 27" xfId="814"/>
    <cellStyle name="20% - Акцент5 2 28" xfId="815"/>
    <cellStyle name="20% - Акцент5 2 29" xfId="816"/>
    <cellStyle name="20% - Акцент5 2 3" xfId="817"/>
    <cellStyle name="20% — акцент5 2 3" xfId="818"/>
    <cellStyle name="20% - Акцент5 2 3 10" xfId="819"/>
    <cellStyle name="20% - Акцент5 2 3 11" xfId="820"/>
    <cellStyle name="20% - Акцент5 2 3 12" xfId="821"/>
    <cellStyle name="20% - Акцент5 2 3 13" xfId="822"/>
    <cellStyle name="20% - Акцент5 2 3 14" xfId="823"/>
    <cellStyle name="20% - Акцент5 2 3 15" xfId="824"/>
    <cellStyle name="20% - Акцент5 2 3 16" xfId="825"/>
    <cellStyle name="20% - Акцент5 2 3 2" xfId="826"/>
    <cellStyle name="20% - Акцент5 2 3 3" xfId="827"/>
    <cellStyle name="20% - Акцент5 2 3 4" xfId="828"/>
    <cellStyle name="20% - Акцент5 2 3 5" xfId="829"/>
    <cellStyle name="20% - Акцент5 2 3 6" xfId="830"/>
    <cellStyle name="20% - Акцент5 2 3 7" xfId="831"/>
    <cellStyle name="20% - Акцент5 2 3 8" xfId="832"/>
    <cellStyle name="20% - Акцент5 2 3 9" xfId="833"/>
    <cellStyle name="20% - Акцент5 2 30" xfId="834"/>
    <cellStyle name="20% - Акцент5 2 31" xfId="835"/>
    <cellStyle name="20% - Акцент5 2 32" xfId="836"/>
    <cellStyle name="20% - Акцент5 2 33" xfId="837"/>
    <cellStyle name="20% - Акцент5 2 34" xfId="838"/>
    <cellStyle name="20% - Акцент5 2 35" xfId="839"/>
    <cellStyle name="20% - Акцент5 2 36" xfId="840"/>
    <cellStyle name="20% - Акцент5 2 37" xfId="841"/>
    <cellStyle name="20% - Акцент5 2 38" xfId="842"/>
    <cellStyle name="20% - Акцент5 2 39" xfId="843"/>
    <cellStyle name="20% - Акцент5 2 4" xfId="844"/>
    <cellStyle name="20% — акцент5 2 4" xfId="845"/>
    <cellStyle name="20% - Акцент5 2 4 10" xfId="846"/>
    <cellStyle name="20% - Акцент5 2 4 11" xfId="847"/>
    <cellStyle name="20% - Акцент5 2 4 12" xfId="848"/>
    <cellStyle name="20% - Акцент5 2 4 13" xfId="849"/>
    <cellStyle name="20% - Акцент5 2 4 14" xfId="850"/>
    <cellStyle name="20% - Акцент5 2 4 15" xfId="851"/>
    <cellStyle name="20% - Акцент5 2 4 2" xfId="852"/>
    <cellStyle name="20% - Акцент5 2 4 3" xfId="853"/>
    <cellStyle name="20% - Акцент5 2 4 4" xfId="854"/>
    <cellStyle name="20% - Акцент5 2 4 5" xfId="855"/>
    <cellStyle name="20% - Акцент5 2 4 6" xfId="856"/>
    <cellStyle name="20% - Акцент5 2 4 7" xfId="857"/>
    <cellStyle name="20% - Акцент5 2 4 8" xfId="858"/>
    <cellStyle name="20% - Акцент5 2 4 9" xfId="859"/>
    <cellStyle name="20% - Акцент5 2 40" xfId="860"/>
    <cellStyle name="20% - Акцент5 2 41" xfId="861"/>
    <cellStyle name="20% - Акцент5 2 42" xfId="862"/>
    <cellStyle name="20% - Акцент5 2 43" xfId="863"/>
    <cellStyle name="20% - Акцент5 2 5" xfId="864"/>
    <cellStyle name="20% — акцент5 2 5" xfId="865"/>
    <cellStyle name="20% - Акцент5 2 6" xfId="866"/>
    <cellStyle name="20% — акцент5 2 6" xfId="867"/>
    <cellStyle name="20% - Акцент5 2 7" xfId="868"/>
    <cellStyle name="20% — акцент5 2 7" xfId="869"/>
    <cellStyle name="20% - Акцент5 2 8" xfId="870"/>
    <cellStyle name="20% — акцент5 2 8" xfId="871"/>
    <cellStyle name="20% - Акцент5 2 9" xfId="872"/>
    <cellStyle name="20% — акцент5 2 9" xfId="873"/>
    <cellStyle name="20% - Акцент5 20" xfId="874"/>
    <cellStyle name="20% — акцент5 20" xfId="875"/>
    <cellStyle name="20% - Акцент5 21" xfId="876"/>
    <cellStyle name="20% — акцент5 21" xfId="877"/>
    <cellStyle name="20% - Акцент5 22" xfId="878"/>
    <cellStyle name="20% — акцент5 22" xfId="879"/>
    <cellStyle name="20% - Акцент5 23" xfId="880"/>
    <cellStyle name="20% — акцент5 23" xfId="881"/>
    <cellStyle name="20% - Акцент5 24" xfId="882"/>
    <cellStyle name="20% — акцент5 24" xfId="883"/>
    <cellStyle name="20% - Акцент5 25" xfId="884"/>
    <cellStyle name="20% — акцент5 25" xfId="885"/>
    <cellStyle name="20% - Акцент5 26" xfId="886"/>
    <cellStyle name="20% — акцент5 26" xfId="887"/>
    <cellStyle name="20% - Акцент5 27" xfId="888"/>
    <cellStyle name="20% — акцент5 27" xfId="889"/>
    <cellStyle name="20% - Акцент5 28" xfId="890"/>
    <cellStyle name="20% — акцент5 28" xfId="891"/>
    <cellStyle name="20% - Акцент5 29" xfId="892"/>
    <cellStyle name="20% — акцент5 29" xfId="893"/>
    <cellStyle name="20% - Акцент5 3" xfId="894"/>
    <cellStyle name="20% — акцент5 3" xfId="895"/>
    <cellStyle name="20% — акцент5 3 2" xfId="896"/>
    <cellStyle name="20% - Акцент5 30" xfId="897"/>
    <cellStyle name="20% - Акцент5 31" xfId="898"/>
    <cellStyle name="20% - Акцент5 32" xfId="899"/>
    <cellStyle name="20% - Акцент5 33" xfId="900"/>
    <cellStyle name="20% - Акцент5 34" xfId="901"/>
    <cellStyle name="20% - Акцент5 35" xfId="902"/>
    <cellStyle name="20% - Акцент5 36" xfId="903"/>
    <cellStyle name="20% - Акцент5 37" xfId="904"/>
    <cellStyle name="20% - Акцент5 38" xfId="905"/>
    <cellStyle name="20% - Акцент5 39" xfId="906"/>
    <cellStyle name="20% - Акцент5 4" xfId="907"/>
    <cellStyle name="20% — акцент5 4" xfId="908"/>
    <cellStyle name="20% — акцент5 4 2" xfId="909"/>
    <cellStyle name="20% - Акцент5 40" xfId="910"/>
    <cellStyle name="20% - Акцент5 41" xfId="911"/>
    <cellStyle name="20% - Акцент5 42" xfId="912"/>
    <cellStyle name="20% - Акцент5 43" xfId="913"/>
    <cellStyle name="20% - Акцент5 44" xfId="914"/>
    <cellStyle name="20% - Акцент5 45" xfId="915"/>
    <cellStyle name="20% - Акцент5 46" xfId="916"/>
    <cellStyle name="20% - Акцент5 47" xfId="917"/>
    <cellStyle name="20% - Акцент5 48" xfId="918"/>
    <cellStyle name="20% - Акцент5 49" xfId="919"/>
    <cellStyle name="20% - Акцент5 5" xfId="920"/>
    <cellStyle name="20% — акцент5 5" xfId="921"/>
    <cellStyle name="20% - Акцент5 50" xfId="922"/>
    <cellStyle name="20% - Акцент5 51" xfId="923"/>
    <cellStyle name="20% - Акцент5 52" xfId="924"/>
    <cellStyle name="20% - Акцент5 53" xfId="925"/>
    <cellStyle name="20% - Акцент5 6" xfId="926"/>
    <cellStyle name="20% — акцент5 6" xfId="927"/>
    <cellStyle name="20% - Акцент5 7" xfId="928"/>
    <cellStyle name="20% — акцент5 7" xfId="929"/>
    <cellStyle name="20% - Акцент5 8" xfId="930"/>
    <cellStyle name="20% — акцент5 8" xfId="931"/>
    <cellStyle name="20% - Акцент5 9" xfId="932"/>
    <cellStyle name="20% — акцент5 9" xfId="933"/>
    <cellStyle name="20% — акцент6" xfId="934"/>
    <cellStyle name="20% - Акцент6 10" xfId="935"/>
    <cellStyle name="20% — акцент6 10" xfId="936"/>
    <cellStyle name="20% - Акцент6 11" xfId="937"/>
    <cellStyle name="20% — акцент6 11" xfId="938"/>
    <cellStyle name="20% - Акцент6 12" xfId="939"/>
    <cellStyle name="20% — акцент6 12" xfId="940"/>
    <cellStyle name="20% - Акцент6 13" xfId="941"/>
    <cellStyle name="20% — акцент6 13" xfId="942"/>
    <cellStyle name="20% - Акцент6 14" xfId="943"/>
    <cellStyle name="20% — акцент6 14" xfId="944"/>
    <cellStyle name="20% - Акцент6 15" xfId="945"/>
    <cellStyle name="20% — акцент6 15" xfId="946"/>
    <cellStyle name="20% - Акцент6 16" xfId="947"/>
    <cellStyle name="20% — акцент6 16" xfId="948"/>
    <cellStyle name="20% - Акцент6 17" xfId="949"/>
    <cellStyle name="20% — акцент6 17" xfId="950"/>
    <cellStyle name="20% - Акцент6 18" xfId="951"/>
    <cellStyle name="20% — акцент6 18" xfId="952"/>
    <cellStyle name="20% - Акцент6 19" xfId="953"/>
    <cellStyle name="20% — акцент6 19" xfId="954"/>
    <cellStyle name="20% - Акцент6 2" xfId="955"/>
    <cellStyle name="20% — акцент6 2" xfId="956"/>
    <cellStyle name="20% - Акцент6 2 10" xfId="957"/>
    <cellStyle name="20% — акцент6 2 10" xfId="958"/>
    <cellStyle name="20% - Акцент6 2 11" xfId="959"/>
    <cellStyle name="20% — акцент6 2 11" xfId="960"/>
    <cellStyle name="20% - Акцент6 2 12" xfId="961"/>
    <cellStyle name="20% — акцент6 2 12" xfId="962"/>
    <cellStyle name="20% - Акцент6 2 13" xfId="963"/>
    <cellStyle name="20% — акцент6 2 13" xfId="964"/>
    <cellStyle name="20% - Акцент6 2 14" xfId="965"/>
    <cellStyle name="20% — акцент6 2 14" xfId="966"/>
    <cellStyle name="20% - Акцент6 2 15" xfId="967"/>
    <cellStyle name="20% — акцент6 2 15" xfId="968"/>
    <cellStyle name="20% - Акцент6 2 16" xfId="969"/>
    <cellStyle name="20% — акцент6 2 16" xfId="970"/>
    <cellStyle name="20% - Акцент6 2 17" xfId="971"/>
    <cellStyle name="20% — акцент6 2 17" xfId="972"/>
    <cellStyle name="20% - Акцент6 2 18" xfId="973"/>
    <cellStyle name="20% - Акцент6 2 19" xfId="974"/>
    <cellStyle name="20% - Акцент6 2 2" xfId="975"/>
    <cellStyle name="20% — акцент6 2 2" xfId="976"/>
    <cellStyle name="20% - Акцент6 2 2 10" xfId="977"/>
    <cellStyle name="20% - Акцент6 2 2 11" xfId="978"/>
    <cellStyle name="20% - Акцент6 2 2 12" xfId="979"/>
    <cellStyle name="20% - Акцент6 2 2 13" xfId="980"/>
    <cellStyle name="20% - Акцент6 2 2 14" xfId="981"/>
    <cellStyle name="20% - Акцент6 2 2 15" xfId="982"/>
    <cellStyle name="20% - Акцент6 2 2 16" xfId="983"/>
    <cellStyle name="20% - Акцент6 2 2 17" xfId="984"/>
    <cellStyle name="20% - Акцент6 2 2 2" xfId="985"/>
    <cellStyle name="20% - Акцент6 2 2 3" xfId="986"/>
    <cellStyle name="20% - Акцент6 2 2 4" xfId="987"/>
    <cellStyle name="20% - Акцент6 2 2 5" xfId="988"/>
    <cellStyle name="20% - Акцент6 2 2 6" xfId="989"/>
    <cellStyle name="20% - Акцент6 2 2 7" xfId="990"/>
    <cellStyle name="20% - Акцент6 2 2 8" xfId="991"/>
    <cellStyle name="20% - Акцент6 2 2 9" xfId="992"/>
    <cellStyle name="20% - Акцент6 2 20" xfId="993"/>
    <cellStyle name="20% - Акцент6 2 21" xfId="994"/>
    <cellStyle name="20% - Акцент6 2 22" xfId="995"/>
    <cellStyle name="20% - Акцент6 2 23" xfId="996"/>
    <cellStyle name="20% - Акцент6 2 24" xfId="997"/>
    <cellStyle name="20% - Акцент6 2 25" xfId="998"/>
    <cellStyle name="20% - Акцент6 2 26" xfId="999"/>
    <cellStyle name="20% - Акцент6 2 27" xfId="1000"/>
    <cellStyle name="20% - Акцент6 2 28" xfId="1001"/>
    <cellStyle name="20% - Акцент6 2 29" xfId="1002"/>
    <cellStyle name="20% - Акцент6 2 3" xfId="1003"/>
    <cellStyle name="20% — акцент6 2 3" xfId="1004"/>
    <cellStyle name="20% - Акцент6 2 3 10" xfId="1005"/>
    <cellStyle name="20% - Акцент6 2 3 11" xfId="1006"/>
    <cellStyle name="20% - Акцент6 2 3 12" xfId="1007"/>
    <cellStyle name="20% - Акцент6 2 3 13" xfId="1008"/>
    <cellStyle name="20% - Акцент6 2 3 14" xfId="1009"/>
    <cellStyle name="20% - Акцент6 2 3 15" xfId="1010"/>
    <cellStyle name="20% - Акцент6 2 3 16" xfId="1011"/>
    <cellStyle name="20% - Акцент6 2 3 2" xfId="1012"/>
    <cellStyle name="20% - Акцент6 2 3 3" xfId="1013"/>
    <cellStyle name="20% - Акцент6 2 3 4" xfId="1014"/>
    <cellStyle name="20% - Акцент6 2 3 5" xfId="1015"/>
    <cellStyle name="20% - Акцент6 2 3 6" xfId="1016"/>
    <cellStyle name="20% - Акцент6 2 3 7" xfId="1017"/>
    <cellStyle name="20% - Акцент6 2 3 8" xfId="1018"/>
    <cellStyle name="20% - Акцент6 2 3 9" xfId="1019"/>
    <cellStyle name="20% - Акцент6 2 30" xfId="1020"/>
    <cellStyle name="20% - Акцент6 2 31" xfId="1021"/>
    <cellStyle name="20% - Акцент6 2 32" xfId="1022"/>
    <cellStyle name="20% - Акцент6 2 33" xfId="1023"/>
    <cellStyle name="20% - Акцент6 2 34" xfId="1024"/>
    <cellStyle name="20% - Акцент6 2 35" xfId="1025"/>
    <cellStyle name="20% - Акцент6 2 36" xfId="1026"/>
    <cellStyle name="20% - Акцент6 2 37" xfId="1027"/>
    <cellStyle name="20% - Акцент6 2 38" xfId="1028"/>
    <cellStyle name="20% - Акцент6 2 39" xfId="1029"/>
    <cellStyle name="20% - Акцент6 2 4" xfId="1030"/>
    <cellStyle name="20% — акцент6 2 4" xfId="1031"/>
    <cellStyle name="20% - Акцент6 2 4 10" xfId="1032"/>
    <cellStyle name="20% - Акцент6 2 4 11" xfId="1033"/>
    <cellStyle name="20% - Акцент6 2 4 12" xfId="1034"/>
    <cellStyle name="20% - Акцент6 2 4 13" xfId="1035"/>
    <cellStyle name="20% - Акцент6 2 4 14" xfId="1036"/>
    <cellStyle name="20% - Акцент6 2 4 15" xfId="1037"/>
    <cellStyle name="20% - Акцент6 2 4 2" xfId="1038"/>
    <cellStyle name="20% - Акцент6 2 4 3" xfId="1039"/>
    <cellStyle name="20% - Акцент6 2 4 4" xfId="1040"/>
    <cellStyle name="20% - Акцент6 2 4 5" xfId="1041"/>
    <cellStyle name="20% - Акцент6 2 4 6" xfId="1042"/>
    <cellStyle name="20% - Акцент6 2 4 7" xfId="1043"/>
    <cellStyle name="20% - Акцент6 2 4 8" xfId="1044"/>
    <cellStyle name="20% - Акцент6 2 4 9" xfId="1045"/>
    <cellStyle name="20% - Акцент6 2 40" xfId="1046"/>
    <cellStyle name="20% - Акцент6 2 41" xfId="1047"/>
    <cellStyle name="20% - Акцент6 2 42" xfId="1048"/>
    <cellStyle name="20% - Акцент6 2 43" xfId="1049"/>
    <cellStyle name="20% - Акцент6 2 5" xfId="1050"/>
    <cellStyle name="20% — акцент6 2 5" xfId="1051"/>
    <cellStyle name="20% - Акцент6 2 6" xfId="1052"/>
    <cellStyle name="20% — акцент6 2 6" xfId="1053"/>
    <cellStyle name="20% - Акцент6 2 7" xfId="1054"/>
    <cellStyle name="20% — акцент6 2 7" xfId="1055"/>
    <cellStyle name="20% - Акцент6 2 8" xfId="1056"/>
    <cellStyle name="20% — акцент6 2 8" xfId="1057"/>
    <cellStyle name="20% - Акцент6 2 9" xfId="1058"/>
    <cellStyle name="20% — акцент6 2 9" xfId="1059"/>
    <cellStyle name="20% - Акцент6 20" xfId="1060"/>
    <cellStyle name="20% — акцент6 20" xfId="1061"/>
    <cellStyle name="20% - Акцент6 21" xfId="1062"/>
    <cellStyle name="20% — акцент6 21" xfId="1063"/>
    <cellStyle name="20% - Акцент6 22" xfId="1064"/>
    <cellStyle name="20% — акцент6 22" xfId="1065"/>
    <cellStyle name="20% - Акцент6 23" xfId="1066"/>
    <cellStyle name="20% — акцент6 23" xfId="1067"/>
    <cellStyle name="20% - Акцент6 24" xfId="1068"/>
    <cellStyle name="20% — акцент6 24" xfId="1069"/>
    <cellStyle name="20% - Акцент6 25" xfId="1070"/>
    <cellStyle name="20% — акцент6 25" xfId="1071"/>
    <cellStyle name="20% - Акцент6 26" xfId="1072"/>
    <cellStyle name="20% — акцент6 26" xfId="1073"/>
    <cellStyle name="20% - Акцент6 27" xfId="1074"/>
    <cellStyle name="20% — акцент6 27" xfId="1075"/>
    <cellStyle name="20% - Акцент6 28" xfId="1076"/>
    <cellStyle name="20% — акцент6 28" xfId="1077"/>
    <cellStyle name="20% - Акцент6 29" xfId="1078"/>
    <cellStyle name="20% — акцент6 29" xfId="1079"/>
    <cellStyle name="20% - Акцент6 3" xfId="1080"/>
    <cellStyle name="20% — акцент6 3" xfId="1081"/>
    <cellStyle name="20% — акцент6 3 2" xfId="1082"/>
    <cellStyle name="20% - Акцент6 30" xfId="1083"/>
    <cellStyle name="20% - Акцент6 31" xfId="1084"/>
    <cellStyle name="20% - Акцент6 32" xfId="1085"/>
    <cellStyle name="20% - Акцент6 33" xfId="1086"/>
    <cellStyle name="20% - Акцент6 34" xfId="1087"/>
    <cellStyle name="20% - Акцент6 35" xfId="1088"/>
    <cellStyle name="20% - Акцент6 36" xfId="1089"/>
    <cellStyle name="20% - Акцент6 37" xfId="1090"/>
    <cellStyle name="20% - Акцент6 38" xfId="1091"/>
    <cellStyle name="20% - Акцент6 39" xfId="1092"/>
    <cellStyle name="20% - Акцент6 4" xfId="1093"/>
    <cellStyle name="20% — акцент6 4" xfId="1094"/>
    <cellStyle name="20% — акцент6 4 2" xfId="1095"/>
    <cellStyle name="20% - Акцент6 40" xfId="1096"/>
    <cellStyle name="20% - Акцент6 41" xfId="1097"/>
    <cellStyle name="20% - Акцент6 42" xfId="1098"/>
    <cellStyle name="20% - Акцент6 43" xfId="1099"/>
    <cellStyle name="20% - Акцент6 44" xfId="1100"/>
    <cellStyle name="20% - Акцент6 45" xfId="1101"/>
    <cellStyle name="20% - Акцент6 46" xfId="1102"/>
    <cellStyle name="20% - Акцент6 47" xfId="1103"/>
    <cellStyle name="20% - Акцент6 48" xfId="1104"/>
    <cellStyle name="20% - Акцент6 49" xfId="1105"/>
    <cellStyle name="20% - Акцент6 5" xfId="1106"/>
    <cellStyle name="20% — акцент6 5" xfId="1107"/>
    <cellStyle name="20% - Акцент6 50" xfId="1108"/>
    <cellStyle name="20% - Акцент6 51" xfId="1109"/>
    <cellStyle name="20% - Акцент6 52" xfId="1110"/>
    <cellStyle name="20% - Акцент6 53" xfId="1111"/>
    <cellStyle name="20% - Акцент6 6" xfId="1112"/>
    <cellStyle name="20% — акцент6 6" xfId="1113"/>
    <cellStyle name="20% - Акцент6 7" xfId="1114"/>
    <cellStyle name="20% — акцент6 7" xfId="1115"/>
    <cellStyle name="20% - Акцент6 8" xfId="1116"/>
    <cellStyle name="20% — акцент6 8" xfId="1117"/>
    <cellStyle name="20% - Акцент6 9" xfId="1118"/>
    <cellStyle name="20% — акцент6 9" xfId="1119"/>
    <cellStyle name="40% — акцент1" xfId="1120"/>
    <cellStyle name="40% - Акцент1 10" xfId="1121"/>
    <cellStyle name="40% — акцент1 10" xfId="1122"/>
    <cellStyle name="40% - Акцент1 11" xfId="1123"/>
    <cellStyle name="40% — акцент1 11" xfId="1124"/>
    <cellStyle name="40% - Акцент1 12" xfId="1125"/>
    <cellStyle name="40% — акцент1 12" xfId="1126"/>
    <cellStyle name="40% - Акцент1 13" xfId="1127"/>
    <cellStyle name="40% — акцент1 13" xfId="1128"/>
    <cellStyle name="40% - Акцент1 14" xfId="1129"/>
    <cellStyle name="40% — акцент1 14" xfId="1130"/>
    <cellStyle name="40% - Акцент1 15" xfId="1131"/>
    <cellStyle name="40% — акцент1 15" xfId="1132"/>
    <cellStyle name="40% - Акцент1 16" xfId="1133"/>
    <cellStyle name="40% — акцент1 16" xfId="1134"/>
    <cellStyle name="40% - Акцент1 17" xfId="1135"/>
    <cellStyle name="40% — акцент1 17" xfId="1136"/>
    <cellStyle name="40% - Акцент1 18" xfId="1137"/>
    <cellStyle name="40% — акцент1 18" xfId="1138"/>
    <cellStyle name="40% - Акцент1 19" xfId="1139"/>
    <cellStyle name="40% — акцент1 19" xfId="1140"/>
    <cellStyle name="40% - Акцент1 2" xfId="1141"/>
    <cellStyle name="40% — акцент1 2" xfId="1142"/>
    <cellStyle name="40% - Акцент1 2 10" xfId="1143"/>
    <cellStyle name="40% — акцент1 2 10" xfId="1144"/>
    <cellStyle name="40% - Акцент1 2 11" xfId="1145"/>
    <cellStyle name="40% — акцент1 2 11" xfId="1146"/>
    <cellStyle name="40% - Акцент1 2 12" xfId="1147"/>
    <cellStyle name="40% — акцент1 2 12" xfId="1148"/>
    <cellStyle name="40% - Акцент1 2 13" xfId="1149"/>
    <cellStyle name="40% — акцент1 2 13" xfId="1150"/>
    <cellStyle name="40% - Акцент1 2 14" xfId="1151"/>
    <cellStyle name="40% — акцент1 2 14" xfId="1152"/>
    <cellStyle name="40% - Акцент1 2 15" xfId="1153"/>
    <cellStyle name="40% — акцент1 2 15" xfId="1154"/>
    <cellStyle name="40% - Акцент1 2 16" xfId="1155"/>
    <cellStyle name="40% — акцент1 2 16" xfId="1156"/>
    <cellStyle name="40% - Акцент1 2 17" xfId="1157"/>
    <cellStyle name="40% — акцент1 2 17" xfId="1158"/>
    <cellStyle name="40% - Акцент1 2 18" xfId="1159"/>
    <cellStyle name="40% - Акцент1 2 19" xfId="1160"/>
    <cellStyle name="40% - Акцент1 2 2" xfId="1161"/>
    <cellStyle name="40% — акцент1 2 2" xfId="1162"/>
    <cellStyle name="40% - Акцент1 2 2 10" xfId="1163"/>
    <cellStyle name="40% - Акцент1 2 2 11" xfId="1164"/>
    <cellStyle name="40% - Акцент1 2 2 12" xfId="1165"/>
    <cellStyle name="40% - Акцент1 2 2 13" xfId="1166"/>
    <cellStyle name="40% - Акцент1 2 2 14" xfId="1167"/>
    <cellStyle name="40% - Акцент1 2 2 15" xfId="1168"/>
    <cellStyle name="40% - Акцент1 2 2 16" xfId="1169"/>
    <cellStyle name="40% - Акцент1 2 2 17" xfId="1170"/>
    <cellStyle name="40% - Акцент1 2 2 2" xfId="1171"/>
    <cellStyle name="40% - Акцент1 2 2 3" xfId="1172"/>
    <cellStyle name="40% - Акцент1 2 2 4" xfId="1173"/>
    <cellStyle name="40% - Акцент1 2 2 5" xfId="1174"/>
    <cellStyle name="40% - Акцент1 2 2 6" xfId="1175"/>
    <cellStyle name="40% - Акцент1 2 2 7" xfId="1176"/>
    <cellStyle name="40% - Акцент1 2 2 8" xfId="1177"/>
    <cellStyle name="40% - Акцент1 2 2 9" xfId="1178"/>
    <cellStyle name="40% - Акцент1 2 20" xfId="1179"/>
    <cellStyle name="40% - Акцент1 2 21" xfId="1180"/>
    <cellStyle name="40% - Акцент1 2 22" xfId="1181"/>
    <cellStyle name="40% - Акцент1 2 23" xfId="1182"/>
    <cellStyle name="40% - Акцент1 2 24" xfId="1183"/>
    <cellStyle name="40% - Акцент1 2 25" xfId="1184"/>
    <cellStyle name="40% - Акцент1 2 26" xfId="1185"/>
    <cellStyle name="40% - Акцент1 2 27" xfId="1186"/>
    <cellStyle name="40% - Акцент1 2 28" xfId="1187"/>
    <cellStyle name="40% - Акцент1 2 29" xfId="1188"/>
    <cellStyle name="40% - Акцент1 2 3" xfId="1189"/>
    <cellStyle name="40% — акцент1 2 3" xfId="1190"/>
    <cellStyle name="40% - Акцент1 2 3 10" xfId="1191"/>
    <cellStyle name="40% - Акцент1 2 3 11" xfId="1192"/>
    <cellStyle name="40% - Акцент1 2 3 12" xfId="1193"/>
    <cellStyle name="40% - Акцент1 2 3 13" xfId="1194"/>
    <cellStyle name="40% - Акцент1 2 3 14" xfId="1195"/>
    <cellStyle name="40% - Акцент1 2 3 15" xfId="1196"/>
    <cellStyle name="40% - Акцент1 2 3 16" xfId="1197"/>
    <cellStyle name="40% - Акцент1 2 3 2" xfId="1198"/>
    <cellStyle name="40% - Акцент1 2 3 3" xfId="1199"/>
    <cellStyle name="40% - Акцент1 2 3 4" xfId="1200"/>
    <cellStyle name="40% - Акцент1 2 3 5" xfId="1201"/>
    <cellStyle name="40% - Акцент1 2 3 6" xfId="1202"/>
    <cellStyle name="40% - Акцент1 2 3 7" xfId="1203"/>
    <cellStyle name="40% - Акцент1 2 3 8" xfId="1204"/>
    <cellStyle name="40% - Акцент1 2 3 9" xfId="1205"/>
    <cellStyle name="40% - Акцент1 2 30" xfId="1206"/>
    <cellStyle name="40% - Акцент1 2 31" xfId="1207"/>
    <cellStyle name="40% - Акцент1 2 32" xfId="1208"/>
    <cellStyle name="40% - Акцент1 2 33" xfId="1209"/>
    <cellStyle name="40% - Акцент1 2 34" xfId="1210"/>
    <cellStyle name="40% - Акцент1 2 35" xfId="1211"/>
    <cellStyle name="40% - Акцент1 2 36" xfId="1212"/>
    <cellStyle name="40% - Акцент1 2 37" xfId="1213"/>
    <cellStyle name="40% - Акцент1 2 38" xfId="1214"/>
    <cellStyle name="40% - Акцент1 2 39" xfId="1215"/>
    <cellStyle name="40% - Акцент1 2 4" xfId="1216"/>
    <cellStyle name="40% — акцент1 2 4" xfId="1217"/>
    <cellStyle name="40% - Акцент1 2 4 10" xfId="1218"/>
    <cellStyle name="40% - Акцент1 2 4 11" xfId="1219"/>
    <cellStyle name="40% - Акцент1 2 4 12" xfId="1220"/>
    <cellStyle name="40% - Акцент1 2 4 13" xfId="1221"/>
    <cellStyle name="40% - Акцент1 2 4 14" xfId="1222"/>
    <cellStyle name="40% - Акцент1 2 4 15" xfId="1223"/>
    <cellStyle name="40% - Акцент1 2 4 2" xfId="1224"/>
    <cellStyle name="40% - Акцент1 2 4 3" xfId="1225"/>
    <cellStyle name="40% - Акцент1 2 4 4" xfId="1226"/>
    <cellStyle name="40% - Акцент1 2 4 5" xfId="1227"/>
    <cellStyle name="40% - Акцент1 2 4 6" xfId="1228"/>
    <cellStyle name="40% - Акцент1 2 4 7" xfId="1229"/>
    <cellStyle name="40% - Акцент1 2 4 8" xfId="1230"/>
    <cellStyle name="40% - Акцент1 2 4 9" xfId="1231"/>
    <cellStyle name="40% - Акцент1 2 40" xfId="1232"/>
    <cellStyle name="40% - Акцент1 2 41" xfId="1233"/>
    <cellStyle name="40% - Акцент1 2 42" xfId="1234"/>
    <cellStyle name="40% - Акцент1 2 43" xfId="1235"/>
    <cellStyle name="40% - Акцент1 2 5" xfId="1236"/>
    <cellStyle name="40% — акцент1 2 5" xfId="1237"/>
    <cellStyle name="40% - Акцент1 2 6" xfId="1238"/>
    <cellStyle name="40% — акцент1 2 6" xfId="1239"/>
    <cellStyle name="40% - Акцент1 2 7" xfId="1240"/>
    <cellStyle name="40% — акцент1 2 7" xfId="1241"/>
    <cellStyle name="40% - Акцент1 2 8" xfId="1242"/>
    <cellStyle name="40% — акцент1 2 8" xfId="1243"/>
    <cellStyle name="40% - Акцент1 2 9" xfId="1244"/>
    <cellStyle name="40% — акцент1 2 9" xfId="1245"/>
    <cellStyle name="40% - Акцент1 20" xfId="1246"/>
    <cellStyle name="40% — акцент1 20" xfId="1247"/>
    <cellStyle name="40% - Акцент1 21" xfId="1248"/>
    <cellStyle name="40% — акцент1 21" xfId="1249"/>
    <cellStyle name="40% - Акцент1 22" xfId="1250"/>
    <cellStyle name="40% — акцент1 22" xfId="1251"/>
    <cellStyle name="40% - Акцент1 23" xfId="1252"/>
    <cellStyle name="40% — акцент1 23" xfId="1253"/>
    <cellStyle name="40% - Акцент1 24" xfId="1254"/>
    <cellStyle name="40% — акцент1 24" xfId="1255"/>
    <cellStyle name="40% - Акцент1 25" xfId="1256"/>
    <cellStyle name="40% — акцент1 25" xfId="1257"/>
    <cellStyle name="40% - Акцент1 26" xfId="1258"/>
    <cellStyle name="40% — акцент1 26" xfId="1259"/>
    <cellStyle name="40% - Акцент1 27" xfId="1260"/>
    <cellStyle name="40% — акцент1 27" xfId="1261"/>
    <cellStyle name="40% - Акцент1 28" xfId="1262"/>
    <cellStyle name="40% — акцент1 28" xfId="1263"/>
    <cellStyle name="40% - Акцент1 29" xfId="1264"/>
    <cellStyle name="40% — акцент1 29" xfId="1265"/>
    <cellStyle name="40% - Акцент1 3" xfId="1266"/>
    <cellStyle name="40% — акцент1 3" xfId="1267"/>
    <cellStyle name="40% — акцент1 3 2" xfId="1268"/>
    <cellStyle name="40% - Акцент1 30" xfId="1269"/>
    <cellStyle name="40% - Акцент1 31" xfId="1270"/>
    <cellStyle name="40% - Акцент1 32" xfId="1271"/>
    <cellStyle name="40% - Акцент1 33" xfId="1272"/>
    <cellStyle name="40% - Акцент1 34" xfId="1273"/>
    <cellStyle name="40% - Акцент1 35" xfId="1274"/>
    <cellStyle name="40% - Акцент1 36" xfId="1275"/>
    <cellStyle name="40% - Акцент1 37" xfId="1276"/>
    <cellStyle name="40% - Акцент1 38" xfId="1277"/>
    <cellStyle name="40% - Акцент1 39" xfId="1278"/>
    <cellStyle name="40% - Акцент1 4" xfId="1279"/>
    <cellStyle name="40% — акцент1 4" xfId="1280"/>
    <cellStyle name="40% — акцент1 4 2" xfId="1281"/>
    <cellStyle name="40% - Акцент1 40" xfId="1282"/>
    <cellStyle name="40% - Акцент1 41" xfId="1283"/>
    <cellStyle name="40% - Акцент1 42" xfId="1284"/>
    <cellStyle name="40% - Акцент1 43" xfId="1285"/>
    <cellStyle name="40% - Акцент1 44" xfId="1286"/>
    <cellStyle name="40% - Акцент1 45" xfId="1287"/>
    <cellStyle name="40% - Акцент1 46" xfId="1288"/>
    <cellStyle name="40% - Акцент1 47" xfId="1289"/>
    <cellStyle name="40% - Акцент1 48" xfId="1290"/>
    <cellStyle name="40% - Акцент1 49" xfId="1291"/>
    <cellStyle name="40% - Акцент1 5" xfId="1292"/>
    <cellStyle name="40% — акцент1 5" xfId="1293"/>
    <cellStyle name="40% - Акцент1 50" xfId="1294"/>
    <cellStyle name="40% - Акцент1 51" xfId="1295"/>
    <cellStyle name="40% - Акцент1 52" xfId="1296"/>
    <cellStyle name="40% - Акцент1 53" xfId="1297"/>
    <cellStyle name="40% - Акцент1 6" xfId="1298"/>
    <cellStyle name="40% — акцент1 6" xfId="1299"/>
    <cellStyle name="40% - Акцент1 7" xfId="1300"/>
    <cellStyle name="40% — акцент1 7" xfId="1301"/>
    <cellStyle name="40% - Акцент1 8" xfId="1302"/>
    <cellStyle name="40% — акцент1 8" xfId="1303"/>
    <cellStyle name="40% - Акцент1 9" xfId="1304"/>
    <cellStyle name="40% — акцент1 9" xfId="1305"/>
    <cellStyle name="40% — акцент2" xfId="1306"/>
    <cellStyle name="40% - Акцент2 10" xfId="1307"/>
    <cellStyle name="40% — акцент2 10" xfId="1308"/>
    <cellStyle name="40% - Акцент2 11" xfId="1309"/>
    <cellStyle name="40% — акцент2 11" xfId="1310"/>
    <cellStyle name="40% - Акцент2 12" xfId="1311"/>
    <cellStyle name="40% — акцент2 12" xfId="1312"/>
    <cellStyle name="40% - Акцент2 13" xfId="1313"/>
    <cellStyle name="40% — акцент2 13" xfId="1314"/>
    <cellStyle name="40% - Акцент2 14" xfId="1315"/>
    <cellStyle name="40% — акцент2 14" xfId="1316"/>
    <cellStyle name="40% - Акцент2 15" xfId="1317"/>
    <cellStyle name="40% — акцент2 15" xfId="1318"/>
    <cellStyle name="40% - Акцент2 16" xfId="1319"/>
    <cellStyle name="40% — акцент2 16" xfId="1320"/>
    <cellStyle name="40% - Акцент2 17" xfId="1321"/>
    <cellStyle name="40% — акцент2 17" xfId="1322"/>
    <cellStyle name="40% - Акцент2 18" xfId="1323"/>
    <cellStyle name="40% — акцент2 18" xfId="1324"/>
    <cellStyle name="40% - Акцент2 19" xfId="1325"/>
    <cellStyle name="40% — акцент2 19" xfId="1326"/>
    <cellStyle name="40% - Акцент2 2" xfId="1327"/>
    <cellStyle name="40% — акцент2 2" xfId="1328"/>
    <cellStyle name="40% - Акцент2 2 10" xfId="1329"/>
    <cellStyle name="40% — акцент2 2 10" xfId="1330"/>
    <cellStyle name="40% - Акцент2 2 11" xfId="1331"/>
    <cellStyle name="40% — акцент2 2 11" xfId="1332"/>
    <cellStyle name="40% - Акцент2 2 12" xfId="1333"/>
    <cellStyle name="40% — акцент2 2 12" xfId="1334"/>
    <cellStyle name="40% - Акцент2 2 13" xfId="1335"/>
    <cellStyle name="40% — акцент2 2 13" xfId="1336"/>
    <cellStyle name="40% - Акцент2 2 14" xfId="1337"/>
    <cellStyle name="40% — акцент2 2 14" xfId="1338"/>
    <cellStyle name="40% - Акцент2 2 15" xfId="1339"/>
    <cellStyle name="40% — акцент2 2 15" xfId="1340"/>
    <cellStyle name="40% - Акцент2 2 16" xfId="1341"/>
    <cellStyle name="40% — акцент2 2 16" xfId="1342"/>
    <cellStyle name="40% - Акцент2 2 17" xfId="1343"/>
    <cellStyle name="40% — акцент2 2 17" xfId="1344"/>
    <cellStyle name="40% - Акцент2 2 18" xfId="1345"/>
    <cellStyle name="40% - Акцент2 2 19" xfId="1346"/>
    <cellStyle name="40% - Акцент2 2 2" xfId="1347"/>
    <cellStyle name="40% — акцент2 2 2" xfId="1348"/>
    <cellStyle name="40% - Акцент2 2 2 10" xfId="1349"/>
    <cellStyle name="40% - Акцент2 2 2 11" xfId="1350"/>
    <cellStyle name="40% - Акцент2 2 2 12" xfId="1351"/>
    <cellStyle name="40% - Акцент2 2 2 13" xfId="1352"/>
    <cellStyle name="40% - Акцент2 2 2 14" xfId="1353"/>
    <cellStyle name="40% - Акцент2 2 2 15" xfId="1354"/>
    <cellStyle name="40% - Акцент2 2 2 16" xfId="1355"/>
    <cellStyle name="40% - Акцент2 2 2 17" xfId="1356"/>
    <cellStyle name="40% - Акцент2 2 2 2" xfId="1357"/>
    <cellStyle name="40% - Акцент2 2 2 3" xfId="1358"/>
    <cellStyle name="40% - Акцент2 2 2 4" xfId="1359"/>
    <cellStyle name="40% - Акцент2 2 2 5" xfId="1360"/>
    <cellStyle name="40% - Акцент2 2 2 6" xfId="1361"/>
    <cellStyle name="40% - Акцент2 2 2 7" xfId="1362"/>
    <cellStyle name="40% - Акцент2 2 2 8" xfId="1363"/>
    <cellStyle name="40% - Акцент2 2 2 9" xfId="1364"/>
    <cellStyle name="40% - Акцент2 2 20" xfId="1365"/>
    <cellStyle name="40% - Акцент2 2 21" xfId="1366"/>
    <cellStyle name="40% - Акцент2 2 22" xfId="1367"/>
    <cellStyle name="40% - Акцент2 2 23" xfId="1368"/>
    <cellStyle name="40% - Акцент2 2 24" xfId="1369"/>
    <cellStyle name="40% - Акцент2 2 25" xfId="1370"/>
    <cellStyle name="40% - Акцент2 2 26" xfId="1371"/>
    <cellStyle name="40% - Акцент2 2 27" xfId="1372"/>
    <cellStyle name="40% - Акцент2 2 28" xfId="1373"/>
    <cellStyle name="40% - Акцент2 2 29" xfId="1374"/>
    <cellStyle name="40% - Акцент2 2 3" xfId="1375"/>
    <cellStyle name="40% — акцент2 2 3" xfId="1376"/>
    <cellStyle name="40% - Акцент2 2 3 10" xfId="1377"/>
    <cellStyle name="40% - Акцент2 2 3 11" xfId="1378"/>
    <cellStyle name="40% - Акцент2 2 3 12" xfId="1379"/>
    <cellStyle name="40% - Акцент2 2 3 13" xfId="1380"/>
    <cellStyle name="40% - Акцент2 2 3 14" xfId="1381"/>
    <cellStyle name="40% - Акцент2 2 3 15" xfId="1382"/>
    <cellStyle name="40% - Акцент2 2 3 16" xfId="1383"/>
    <cellStyle name="40% - Акцент2 2 3 2" xfId="1384"/>
    <cellStyle name="40% - Акцент2 2 3 3" xfId="1385"/>
    <cellStyle name="40% - Акцент2 2 3 4" xfId="1386"/>
    <cellStyle name="40% - Акцент2 2 3 5" xfId="1387"/>
    <cellStyle name="40% - Акцент2 2 3 6" xfId="1388"/>
    <cellStyle name="40% - Акцент2 2 3 7" xfId="1389"/>
    <cellStyle name="40% - Акцент2 2 3 8" xfId="1390"/>
    <cellStyle name="40% - Акцент2 2 3 9" xfId="1391"/>
    <cellStyle name="40% - Акцент2 2 30" xfId="1392"/>
    <cellStyle name="40% - Акцент2 2 31" xfId="1393"/>
    <cellStyle name="40% - Акцент2 2 32" xfId="1394"/>
    <cellStyle name="40% - Акцент2 2 33" xfId="1395"/>
    <cellStyle name="40% - Акцент2 2 34" xfId="1396"/>
    <cellStyle name="40% - Акцент2 2 35" xfId="1397"/>
    <cellStyle name="40% - Акцент2 2 36" xfId="1398"/>
    <cellStyle name="40% - Акцент2 2 37" xfId="1399"/>
    <cellStyle name="40% - Акцент2 2 38" xfId="1400"/>
    <cellStyle name="40% - Акцент2 2 39" xfId="1401"/>
    <cellStyle name="40% - Акцент2 2 4" xfId="1402"/>
    <cellStyle name="40% — акцент2 2 4" xfId="1403"/>
    <cellStyle name="40% - Акцент2 2 4 10" xfId="1404"/>
    <cellStyle name="40% - Акцент2 2 4 11" xfId="1405"/>
    <cellStyle name="40% - Акцент2 2 4 12" xfId="1406"/>
    <cellStyle name="40% - Акцент2 2 4 13" xfId="1407"/>
    <cellStyle name="40% - Акцент2 2 4 14" xfId="1408"/>
    <cellStyle name="40% - Акцент2 2 4 15" xfId="1409"/>
    <cellStyle name="40% - Акцент2 2 4 2" xfId="1410"/>
    <cellStyle name="40% - Акцент2 2 4 3" xfId="1411"/>
    <cellStyle name="40% - Акцент2 2 4 4" xfId="1412"/>
    <cellStyle name="40% - Акцент2 2 4 5" xfId="1413"/>
    <cellStyle name="40% - Акцент2 2 4 6" xfId="1414"/>
    <cellStyle name="40% - Акцент2 2 4 7" xfId="1415"/>
    <cellStyle name="40% - Акцент2 2 4 8" xfId="1416"/>
    <cellStyle name="40% - Акцент2 2 4 9" xfId="1417"/>
    <cellStyle name="40% - Акцент2 2 40" xfId="1418"/>
    <cellStyle name="40% - Акцент2 2 41" xfId="1419"/>
    <cellStyle name="40% - Акцент2 2 42" xfId="1420"/>
    <cellStyle name="40% - Акцент2 2 43" xfId="1421"/>
    <cellStyle name="40% - Акцент2 2 5" xfId="1422"/>
    <cellStyle name="40% — акцент2 2 5" xfId="1423"/>
    <cellStyle name="40% - Акцент2 2 6" xfId="1424"/>
    <cellStyle name="40% — акцент2 2 6" xfId="1425"/>
    <cellStyle name="40% - Акцент2 2 7" xfId="1426"/>
    <cellStyle name="40% — акцент2 2 7" xfId="1427"/>
    <cellStyle name="40% - Акцент2 2 8" xfId="1428"/>
    <cellStyle name="40% — акцент2 2 8" xfId="1429"/>
    <cellStyle name="40% - Акцент2 2 9" xfId="1430"/>
    <cellStyle name="40% — акцент2 2 9" xfId="1431"/>
    <cellStyle name="40% - Акцент2 20" xfId="1432"/>
    <cellStyle name="40% — акцент2 20" xfId="1433"/>
    <cellStyle name="40% - Акцент2 21" xfId="1434"/>
    <cellStyle name="40% — акцент2 21" xfId="1435"/>
    <cellStyle name="40% - Акцент2 22" xfId="1436"/>
    <cellStyle name="40% — акцент2 22" xfId="1437"/>
    <cellStyle name="40% - Акцент2 23" xfId="1438"/>
    <cellStyle name="40% — акцент2 23" xfId="1439"/>
    <cellStyle name="40% - Акцент2 24" xfId="1440"/>
    <cellStyle name="40% — акцент2 24" xfId="1441"/>
    <cellStyle name="40% - Акцент2 25" xfId="1442"/>
    <cellStyle name="40% — акцент2 25" xfId="1443"/>
    <cellStyle name="40% - Акцент2 26" xfId="1444"/>
    <cellStyle name="40% — акцент2 26" xfId="1445"/>
    <cellStyle name="40% - Акцент2 27" xfId="1446"/>
    <cellStyle name="40% — акцент2 27" xfId="1447"/>
    <cellStyle name="40% - Акцент2 28" xfId="1448"/>
    <cellStyle name="40% — акцент2 28" xfId="1449"/>
    <cellStyle name="40% - Акцент2 29" xfId="1450"/>
    <cellStyle name="40% — акцент2 29" xfId="1451"/>
    <cellStyle name="40% - Акцент2 3" xfId="1452"/>
    <cellStyle name="40% — акцент2 3" xfId="1453"/>
    <cellStyle name="40% — акцент2 3 2" xfId="1454"/>
    <cellStyle name="40% - Акцент2 30" xfId="1455"/>
    <cellStyle name="40% - Акцент2 31" xfId="1456"/>
    <cellStyle name="40% - Акцент2 32" xfId="1457"/>
    <cellStyle name="40% - Акцент2 33" xfId="1458"/>
    <cellStyle name="40% - Акцент2 34" xfId="1459"/>
    <cellStyle name="40% - Акцент2 35" xfId="1460"/>
    <cellStyle name="40% - Акцент2 36" xfId="1461"/>
    <cellStyle name="40% - Акцент2 37" xfId="1462"/>
    <cellStyle name="40% - Акцент2 38" xfId="1463"/>
    <cellStyle name="40% - Акцент2 39" xfId="1464"/>
    <cellStyle name="40% - Акцент2 4" xfId="1465"/>
    <cellStyle name="40% — акцент2 4" xfId="1466"/>
    <cellStyle name="40% — акцент2 4 2" xfId="1467"/>
    <cellStyle name="40% - Акцент2 40" xfId="1468"/>
    <cellStyle name="40% - Акцент2 41" xfId="1469"/>
    <cellStyle name="40% - Акцент2 42" xfId="1470"/>
    <cellStyle name="40% - Акцент2 43" xfId="1471"/>
    <cellStyle name="40% - Акцент2 44" xfId="1472"/>
    <cellStyle name="40% - Акцент2 45" xfId="1473"/>
    <cellStyle name="40% - Акцент2 46" xfId="1474"/>
    <cellStyle name="40% - Акцент2 47" xfId="1475"/>
    <cellStyle name="40% - Акцент2 48" xfId="1476"/>
    <cellStyle name="40% - Акцент2 49" xfId="1477"/>
    <cellStyle name="40% - Акцент2 5" xfId="1478"/>
    <cellStyle name="40% — акцент2 5" xfId="1479"/>
    <cellStyle name="40% - Акцент2 50" xfId="1480"/>
    <cellStyle name="40% - Акцент2 51" xfId="1481"/>
    <cellStyle name="40% - Акцент2 52" xfId="1482"/>
    <cellStyle name="40% - Акцент2 53" xfId="1483"/>
    <cellStyle name="40% - Акцент2 6" xfId="1484"/>
    <cellStyle name="40% — акцент2 6" xfId="1485"/>
    <cellStyle name="40% - Акцент2 7" xfId="1486"/>
    <cellStyle name="40% — акцент2 7" xfId="1487"/>
    <cellStyle name="40% - Акцент2 8" xfId="1488"/>
    <cellStyle name="40% — акцент2 8" xfId="1489"/>
    <cellStyle name="40% - Акцент2 9" xfId="1490"/>
    <cellStyle name="40% — акцент2 9" xfId="1491"/>
    <cellStyle name="40% — акцент3" xfId="1492"/>
    <cellStyle name="40% - Акцент3 10" xfId="1493"/>
    <cellStyle name="40% — акцент3 10" xfId="1494"/>
    <cellStyle name="40% - Акцент3 11" xfId="1495"/>
    <cellStyle name="40% — акцент3 11" xfId="1496"/>
    <cellStyle name="40% - Акцент3 12" xfId="1497"/>
    <cellStyle name="40% — акцент3 12" xfId="1498"/>
    <cellStyle name="40% - Акцент3 13" xfId="1499"/>
    <cellStyle name="40% — акцент3 13" xfId="1500"/>
    <cellStyle name="40% - Акцент3 14" xfId="1501"/>
    <cellStyle name="40% — акцент3 14" xfId="1502"/>
    <cellStyle name="40% - Акцент3 15" xfId="1503"/>
    <cellStyle name="40% — акцент3 15" xfId="1504"/>
    <cellStyle name="40% - Акцент3 16" xfId="1505"/>
    <cellStyle name="40% — акцент3 16" xfId="1506"/>
    <cellStyle name="40% - Акцент3 17" xfId="1507"/>
    <cellStyle name="40% — акцент3 17" xfId="1508"/>
    <cellStyle name="40% - Акцент3 18" xfId="1509"/>
    <cellStyle name="40% — акцент3 18" xfId="1510"/>
    <cellStyle name="40% - Акцент3 19" xfId="1511"/>
    <cellStyle name="40% — акцент3 19" xfId="1512"/>
    <cellStyle name="40% - Акцент3 2" xfId="1513"/>
    <cellStyle name="40% — акцент3 2" xfId="1514"/>
    <cellStyle name="40% - Акцент3 2 10" xfId="1515"/>
    <cellStyle name="40% — акцент3 2 10" xfId="1516"/>
    <cellStyle name="40% - Акцент3 2 11" xfId="1517"/>
    <cellStyle name="40% — акцент3 2 11" xfId="1518"/>
    <cellStyle name="40% - Акцент3 2 12" xfId="1519"/>
    <cellStyle name="40% — акцент3 2 12" xfId="1520"/>
    <cellStyle name="40% - Акцент3 2 13" xfId="1521"/>
    <cellStyle name="40% — акцент3 2 13" xfId="1522"/>
    <cellStyle name="40% - Акцент3 2 14" xfId="1523"/>
    <cellStyle name="40% — акцент3 2 14" xfId="1524"/>
    <cellStyle name="40% - Акцент3 2 15" xfId="1525"/>
    <cellStyle name="40% — акцент3 2 15" xfId="1526"/>
    <cellStyle name="40% - Акцент3 2 16" xfId="1527"/>
    <cellStyle name="40% — акцент3 2 16" xfId="1528"/>
    <cellStyle name="40% - Акцент3 2 17" xfId="1529"/>
    <cellStyle name="40% — акцент3 2 17" xfId="1530"/>
    <cellStyle name="40% - Акцент3 2 18" xfId="1531"/>
    <cellStyle name="40% - Акцент3 2 19" xfId="1532"/>
    <cellStyle name="40% - Акцент3 2 2" xfId="1533"/>
    <cellStyle name="40% — акцент3 2 2" xfId="1534"/>
    <cellStyle name="40% - Акцент3 2 2 10" xfId="1535"/>
    <cellStyle name="40% - Акцент3 2 2 11" xfId="1536"/>
    <cellStyle name="40% - Акцент3 2 2 12" xfId="1537"/>
    <cellStyle name="40% - Акцент3 2 2 13" xfId="1538"/>
    <cellStyle name="40% - Акцент3 2 2 14" xfId="1539"/>
    <cellStyle name="40% - Акцент3 2 2 15" xfId="1540"/>
    <cellStyle name="40% - Акцент3 2 2 16" xfId="1541"/>
    <cellStyle name="40% - Акцент3 2 2 17" xfId="1542"/>
    <cellStyle name="40% - Акцент3 2 2 2" xfId="1543"/>
    <cellStyle name="40% - Акцент3 2 2 3" xfId="1544"/>
    <cellStyle name="40% - Акцент3 2 2 4" xfId="1545"/>
    <cellStyle name="40% - Акцент3 2 2 5" xfId="1546"/>
    <cellStyle name="40% - Акцент3 2 2 6" xfId="1547"/>
    <cellStyle name="40% - Акцент3 2 2 7" xfId="1548"/>
    <cellStyle name="40% - Акцент3 2 2 8" xfId="1549"/>
    <cellStyle name="40% - Акцент3 2 2 9" xfId="1550"/>
    <cellStyle name="40% - Акцент3 2 20" xfId="1551"/>
    <cellStyle name="40% - Акцент3 2 21" xfId="1552"/>
    <cellStyle name="40% - Акцент3 2 22" xfId="1553"/>
    <cellStyle name="40% - Акцент3 2 23" xfId="1554"/>
    <cellStyle name="40% - Акцент3 2 24" xfId="1555"/>
    <cellStyle name="40% - Акцент3 2 25" xfId="1556"/>
    <cellStyle name="40% - Акцент3 2 26" xfId="1557"/>
    <cellStyle name="40% - Акцент3 2 27" xfId="1558"/>
    <cellStyle name="40% - Акцент3 2 28" xfId="1559"/>
    <cellStyle name="40% - Акцент3 2 29" xfId="1560"/>
    <cellStyle name="40% - Акцент3 2 3" xfId="1561"/>
    <cellStyle name="40% — акцент3 2 3" xfId="1562"/>
    <cellStyle name="40% - Акцент3 2 3 10" xfId="1563"/>
    <cellStyle name="40% - Акцент3 2 3 11" xfId="1564"/>
    <cellStyle name="40% - Акцент3 2 3 12" xfId="1565"/>
    <cellStyle name="40% - Акцент3 2 3 13" xfId="1566"/>
    <cellStyle name="40% - Акцент3 2 3 14" xfId="1567"/>
    <cellStyle name="40% - Акцент3 2 3 15" xfId="1568"/>
    <cellStyle name="40% - Акцент3 2 3 16" xfId="1569"/>
    <cellStyle name="40% - Акцент3 2 3 2" xfId="1570"/>
    <cellStyle name="40% - Акцент3 2 3 3" xfId="1571"/>
    <cellStyle name="40% - Акцент3 2 3 4" xfId="1572"/>
    <cellStyle name="40% - Акцент3 2 3 5" xfId="1573"/>
    <cellStyle name="40% - Акцент3 2 3 6" xfId="1574"/>
    <cellStyle name="40% - Акцент3 2 3 7" xfId="1575"/>
    <cellStyle name="40% - Акцент3 2 3 8" xfId="1576"/>
    <cellStyle name="40% - Акцент3 2 3 9" xfId="1577"/>
    <cellStyle name="40% - Акцент3 2 30" xfId="1578"/>
    <cellStyle name="40% - Акцент3 2 31" xfId="1579"/>
    <cellStyle name="40% - Акцент3 2 32" xfId="1580"/>
    <cellStyle name="40% - Акцент3 2 33" xfId="1581"/>
    <cellStyle name="40% - Акцент3 2 34" xfId="1582"/>
    <cellStyle name="40% - Акцент3 2 35" xfId="1583"/>
    <cellStyle name="40% - Акцент3 2 36" xfId="1584"/>
    <cellStyle name="40% - Акцент3 2 37" xfId="1585"/>
    <cellStyle name="40% - Акцент3 2 38" xfId="1586"/>
    <cellStyle name="40% - Акцент3 2 39" xfId="1587"/>
    <cellStyle name="40% - Акцент3 2 4" xfId="1588"/>
    <cellStyle name="40% — акцент3 2 4" xfId="1589"/>
    <cellStyle name="40% - Акцент3 2 4 10" xfId="1590"/>
    <cellStyle name="40% - Акцент3 2 4 11" xfId="1591"/>
    <cellStyle name="40% - Акцент3 2 4 12" xfId="1592"/>
    <cellStyle name="40% - Акцент3 2 4 13" xfId="1593"/>
    <cellStyle name="40% - Акцент3 2 4 14" xfId="1594"/>
    <cellStyle name="40% - Акцент3 2 4 15" xfId="1595"/>
    <cellStyle name="40% - Акцент3 2 4 2" xfId="1596"/>
    <cellStyle name="40% - Акцент3 2 4 3" xfId="1597"/>
    <cellStyle name="40% - Акцент3 2 4 4" xfId="1598"/>
    <cellStyle name="40% - Акцент3 2 4 5" xfId="1599"/>
    <cellStyle name="40% - Акцент3 2 4 6" xfId="1600"/>
    <cellStyle name="40% - Акцент3 2 4 7" xfId="1601"/>
    <cellStyle name="40% - Акцент3 2 4 8" xfId="1602"/>
    <cellStyle name="40% - Акцент3 2 4 9" xfId="1603"/>
    <cellStyle name="40% - Акцент3 2 40" xfId="1604"/>
    <cellStyle name="40% - Акцент3 2 41" xfId="1605"/>
    <cellStyle name="40% - Акцент3 2 42" xfId="1606"/>
    <cellStyle name="40% - Акцент3 2 43" xfId="1607"/>
    <cellStyle name="40% - Акцент3 2 5" xfId="1608"/>
    <cellStyle name="40% — акцент3 2 5" xfId="1609"/>
    <cellStyle name="40% - Акцент3 2 6" xfId="1610"/>
    <cellStyle name="40% — акцент3 2 6" xfId="1611"/>
    <cellStyle name="40% - Акцент3 2 7" xfId="1612"/>
    <cellStyle name="40% — акцент3 2 7" xfId="1613"/>
    <cellStyle name="40% - Акцент3 2 8" xfId="1614"/>
    <cellStyle name="40% — акцент3 2 8" xfId="1615"/>
    <cellStyle name="40% - Акцент3 2 9" xfId="1616"/>
    <cellStyle name="40% — акцент3 2 9" xfId="1617"/>
    <cellStyle name="40% - Акцент3 20" xfId="1618"/>
    <cellStyle name="40% — акцент3 20" xfId="1619"/>
    <cellStyle name="40% - Акцент3 21" xfId="1620"/>
    <cellStyle name="40% — акцент3 21" xfId="1621"/>
    <cellStyle name="40% - Акцент3 22" xfId="1622"/>
    <cellStyle name="40% — акцент3 22" xfId="1623"/>
    <cellStyle name="40% - Акцент3 23" xfId="1624"/>
    <cellStyle name="40% — акцент3 23" xfId="1625"/>
    <cellStyle name="40% - Акцент3 24" xfId="1626"/>
    <cellStyle name="40% — акцент3 24" xfId="1627"/>
    <cellStyle name="40% - Акцент3 25" xfId="1628"/>
    <cellStyle name="40% — акцент3 25" xfId="1629"/>
    <cellStyle name="40% - Акцент3 26" xfId="1630"/>
    <cellStyle name="40% — акцент3 26" xfId="1631"/>
    <cellStyle name="40% - Акцент3 27" xfId="1632"/>
    <cellStyle name="40% — акцент3 27" xfId="1633"/>
    <cellStyle name="40% - Акцент3 28" xfId="1634"/>
    <cellStyle name="40% — акцент3 28" xfId="1635"/>
    <cellStyle name="40% - Акцент3 29" xfId="1636"/>
    <cellStyle name="40% — акцент3 29" xfId="1637"/>
    <cellStyle name="40% - Акцент3 3" xfId="1638"/>
    <cellStyle name="40% — акцент3 3" xfId="1639"/>
    <cellStyle name="40% — акцент3 3 2" xfId="1640"/>
    <cellStyle name="40% - Акцент3 30" xfId="1641"/>
    <cellStyle name="40% - Акцент3 31" xfId="1642"/>
    <cellStyle name="40% - Акцент3 32" xfId="1643"/>
    <cellStyle name="40% - Акцент3 33" xfId="1644"/>
    <cellStyle name="40% - Акцент3 34" xfId="1645"/>
    <cellStyle name="40% - Акцент3 35" xfId="1646"/>
    <cellStyle name="40% - Акцент3 36" xfId="1647"/>
    <cellStyle name="40% - Акцент3 37" xfId="1648"/>
    <cellStyle name="40% - Акцент3 38" xfId="1649"/>
    <cellStyle name="40% - Акцент3 39" xfId="1650"/>
    <cellStyle name="40% - Акцент3 4" xfId="1651"/>
    <cellStyle name="40% — акцент3 4" xfId="1652"/>
    <cellStyle name="40% — акцент3 4 2" xfId="1653"/>
    <cellStyle name="40% - Акцент3 40" xfId="1654"/>
    <cellStyle name="40% - Акцент3 41" xfId="1655"/>
    <cellStyle name="40% - Акцент3 42" xfId="1656"/>
    <cellStyle name="40% - Акцент3 43" xfId="1657"/>
    <cellStyle name="40% - Акцент3 44" xfId="1658"/>
    <cellStyle name="40% - Акцент3 45" xfId="1659"/>
    <cellStyle name="40% - Акцент3 46" xfId="1660"/>
    <cellStyle name="40% - Акцент3 47" xfId="1661"/>
    <cellStyle name="40% - Акцент3 48" xfId="1662"/>
    <cellStyle name="40% - Акцент3 49" xfId="1663"/>
    <cellStyle name="40% - Акцент3 5" xfId="1664"/>
    <cellStyle name="40% — акцент3 5" xfId="1665"/>
    <cellStyle name="40% - Акцент3 50" xfId="1666"/>
    <cellStyle name="40% - Акцент3 51" xfId="1667"/>
    <cellStyle name="40% - Акцент3 52" xfId="1668"/>
    <cellStyle name="40% - Акцент3 53" xfId="1669"/>
    <cellStyle name="40% - Акцент3 6" xfId="1670"/>
    <cellStyle name="40% — акцент3 6" xfId="1671"/>
    <cellStyle name="40% - Акцент3 7" xfId="1672"/>
    <cellStyle name="40% — акцент3 7" xfId="1673"/>
    <cellStyle name="40% - Акцент3 8" xfId="1674"/>
    <cellStyle name="40% — акцент3 8" xfId="1675"/>
    <cellStyle name="40% - Акцент3 9" xfId="1676"/>
    <cellStyle name="40% — акцент3 9" xfId="1677"/>
    <cellStyle name="40% — акцент4" xfId="1678"/>
    <cellStyle name="40% - Акцент4 10" xfId="1679"/>
    <cellStyle name="40% — акцент4 10" xfId="1680"/>
    <cellStyle name="40% - Акцент4 11" xfId="1681"/>
    <cellStyle name="40% — акцент4 11" xfId="1682"/>
    <cellStyle name="40% - Акцент4 12" xfId="1683"/>
    <cellStyle name="40% — акцент4 12" xfId="1684"/>
    <cellStyle name="40% - Акцент4 13" xfId="1685"/>
    <cellStyle name="40% — акцент4 13" xfId="1686"/>
    <cellStyle name="40% - Акцент4 14" xfId="1687"/>
    <cellStyle name="40% — акцент4 14" xfId="1688"/>
    <cellStyle name="40% - Акцент4 15" xfId="1689"/>
    <cellStyle name="40% — акцент4 15" xfId="1690"/>
    <cellStyle name="40% - Акцент4 16" xfId="1691"/>
    <cellStyle name="40% — акцент4 16" xfId="1692"/>
    <cellStyle name="40% - Акцент4 17" xfId="1693"/>
    <cellStyle name="40% — акцент4 17" xfId="1694"/>
    <cellStyle name="40% - Акцент4 18" xfId="1695"/>
    <cellStyle name="40% — акцент4 18" xfId="1696"/>
    <cellStyle name="40% - Акцент4 19" xfId="1697"/>
    <cellStyle name="40% — акцент4 19" xfId="1698"/>
    <cellStyle name="40% - Акцент4 2" xfId="1699"/>
    <cellStyle name="40% — акцент4 2" xfId="1700"/>
    <cellStyle name="40% - Акцент4 2 10" xfId="1701"/>
    <cellStyle name="40% — акцент4 2 10" xfId="1702"/>
    <cellStyle name="40% - Акцент4 2 11" xfId="1703"/>
    <cellStyle name="40% — акцент4 2 11" xfId="1704"/>
    <cellStyle name="40% - Акцент4 2 12" xfId="1705"/>
    <cellStyle name="40% — акцент4 2 12" xfId="1706"/>
    <cellStyle name="40% - Акцент4 2 13" xfId="1707"/>
    <cellStyle name="40% — акцент4 2 13" xfId="1708"/>
    <cellStyle name="40% - Акцент4 2 14" xfId="1709"/>
    <cellStyle name="40% — акцент4 2 14" xfId="1710"/>
    <cellStyle name="40% - Акцент4 2 15" xfId="1711"/>
    <cellStyle name="40% — акцент4 2 15" xfId="1712"/>
    <cellStyle name="40% - Акцент4 2 16" xfId="1713"/>
    <cellStyle name="40% — акцент4 2 16" xfId="1714"/>
    <cellStyle name="40% - Акцент4 2 17" xfId="1715"/>
    <cellStyle name="40% — акцент4 2 17" xfId="1716"/>
    <cellStyle name="40% - Акцент4 2 18" xfId="1717"/>
    <cellStyle name="40% - Акцент4 2 19" xfId="1718"/>
    <cellStyle name="40% - Акцент4 2 2" xfId="1719"/>
    <cellStyle name="40% — акцент4 2 2" xfId="1720"/>
    <cellStyle name="40% - Акцент4 2 2 10" xfId="1721"/>
    <cellStyle name="40% - Акцент4 2 2 11" xfId="1722"/>
    <cellStyle name="40% - Акцент4 2 2 12" xfId="1723"/>
    <cellStyle name="40% - Акцент4 2 2 13" xfId="1724"/>
    <cellStyle name="40% - Акцент4 2 2 14" xfId="1725"/>
    <cellStyle name="40% - Акцент4 2 2 15" xfId="1726"/>
    <cellStyle name="40% - Акцент4 2 2 16" xfId="1727"/>
    <cellStyle name="40% - Акцент4 2 2 17" xfId="1728"/>
    <cellStyle name="40% - Акцент4 2 2 2" xfId="1729"/>
    <cellStyle name="40% - Акцент4 2 2 3" xfId="1730"/>
    <cellStyle name="40% - Акцент4 2 2 4" xfId="1731"/>
    <cellStyle name="40% - Акцент4 2 2 5" xfId="1732"/>
    <cellStyle name="40% - Акцент4 2 2 6" xfId="1733"/>
    <cellStyle name="40% - Акцент4 2 2 7" xfId="1734"/>
    <cellStyle name="40% - Акцент4 2 2 8" xfId="1735"/>
    <cellStyle name="40% - Акцент4 2 2 9" xfId="1736"/>
    <cellStyle name="40% - Акцент4 2 20" xfId="1737"/>
    <cellStyle name="40% - Акцент4 2 21" xfId="1738"/>
    <cellStyle name="40% - Акцент4 2 22" xfId="1739"/>
    <cellStyle name="40% - Акцент4 2 23" xfId="1740"/>
    <cellStyle name="40% - Акцент4 2 24" xfId="1741"/>
    <cellStyle name="40% - Акцент4 2 25" xfId="1742"/>
    <cellStyle name="40% - Акцент4 2 26" xfId="1743"/>
    <cellStyle name="40% - Акцент4 2 27" xfId="1744"/>
    <cellStyle name="40% - Акцент4 2 28" xfId="1745"/>
    <cellStyle name="40% - Акцент4 2 29" xfId="1746"/>
    <cellStyle name="40% - Акцент4 2 3" xfId="1747"/>
    <cellStyle name="40% — акцент4 2 3" xfId="1748"/>
    <cellStyle name="40% - Акцент4 2 3 10" xfId="1749"/>
    <cellStyle name="40% - Акцент4 2 3 11" xfId="1750"/>
    <cellStyle name="40% - Акцент4 2 3 12" xfId="1751"/>
    <cellStyle name="40% - Акцент4 2 3 13" xfId="1752"/>
    <cellStyle name="40% - Акцент4 2 3 14" xfId="1753"/>
    <cellStyle name="40% - Акцент4 2 3 15" xfId="1754"/>
    <cellStyle name="40% - Акцент4 2 3 16" xfId="1755"/>
    <cellStyle name="40% - Акцент4 2 3 2" xfId="1756"/>
    <cellStyle name="40% - Акцент4 2 3 3" xfId="1757"/>
    <cellStyle name="40% - Акцент4 2 3 4" xfId="1758"/>
    <cellStyle name="40% - Акцент4 2 3 5" xfId="1759"/>
    <cellStyle name="40% - Акцент4 2 3 6" xfId="1760"/>
    <cellStyle name="40% - Акцент4 2 3 7" xfId="1761"/>
    <cellStyle name="40% - Акцент4 2 3 8" xfId="1762"/>
    <cellStyle name="40% - Акцент4 2 3 9" xfId="1763"/>
    <cellStyle name="40% - Акцент4 2 30" xfId="1764"/>
    <cellStyle name="40% - Акцент4 2 31" xfId="1765"/>
    <cellStyle name="40% - Акцент4 2 32" xfId="1766"/>
    <cellStyle name="40% - Акцент4 2 33" xfId="1767"/>
    <cellStyle name="40% - Акцент4 2 34" xfId="1768"/>
    <cellStyle name="40% - Акцент4 2 35" xfId="1769"/>
    <cellStyle name="40% - Акцент4 2 36" xfId="1770"/>
    <cellStyle name="40% - Акцент4 2 37" xfId="1771"/>
    <cellStyle name="40% - Акцент4 2 38" xfId="1772"/>
    <cellStyle name="40% - Акцент4 2 39" xfId="1773"/>
    <cellStyle name="40% - Акцент4 2 4" xfId="1774"/>
    <cellStyle name="40% — акцент4 2 4" xfId="1775"/>
    <cellStyle name="40% - Акцент4 2 4 10" xfId="1776"/>
    <cellStyle name="40% - Акцент4 2 4 11" xfId="1777"/>
    <cellStyle name="40% - Акцент4 2 4 12" xfId="1778"/>
    <cellStyle name="40% - Акцент4 2 4 13" xfId="1779"/>
    <cellStyle name="40% - Акцент4 2 4 14" xfId="1780"/>
    <cellStyle name="40% - Акцент4 2 4 15" xfId="1781"/>
    <cellStyle name="40% - Акцент4 2 4 2" xfId="1782"/>
    <cellStyle name="40% - Акцент4 2 4 3" xfId="1783"/>
    <cellStyle name="40% - Акцент4 2 4 4" xfId="1784"/>
    <cellStyle name="40% - Акцент4 2 4 5" xfId="1785"/>
    <cellStyle name="40% - Акцент4 2 4 6" xfId="1786"/>
    <cellStyle name="40% - Акцент4 2 4 7" xfId="1787"/>
    <cellStyle name="40% - Акцент4 2 4 8" xfId="1788"/>
    <cellStyle name="40% - Акцент4 2 4 9" xfId="1789"/>
    <cellStyle name="40% - Акцент4 2 40" xfId="1790"/>
    <cellStyle name="40% - Акцент4 2 41" xfId="1791"/>
    <cellStyle name="40% - Акцент4 2 42" xfId="1792"/>
    <cellStyle name="40% - Акцент4 2 43" xfId="1793"/>
    <cellStyle name="40% - Акцент4 2 5" xfId="1794"/>
    <cellStyle name="40% — акцент4 2 5" xfId="1795"/>
    <cellStyle name="40% - Акцент4 2 6" xfId="1796"/>
    <cellStyle name="40% — акцент4 2 6" xfId="1797"/>
    <cellStyle name="40% - Акцент4 2 7" xfId="1798"/>
    <cellStyle name="40% — акцент4 2 7" xfId="1799"/>
    <cellStyle name="40% - Акцент4 2 8" xfId="1800"/>
    <cellStyle name="40% — акцент4 2 8" xfId="1801"/>
    <cellStyle name="40% - Акцент4 2 9" xfId="1802"/>
    <cellStyle name="40% — акцент4 2 9" xfId="1803"/>
    <cellStyle name="40% - Акцент4 20" xfId="1804"/>
    <cellStyle name="40% — акцент4 20" xfId="1805"/>
    <cellStyle name="40% - Акцент4 21" xfId="1806"/>
    <cellStyle name="40% — акцент4 21" xfId="1807"/>
    <cellStyle name="40% - Акцент4 22" xfId="1808"/>
    <cellStyle name="40% — акцент4 22" xfId="1809"/>
    <cellStyle name="40% - Акцент4 23" xfId="1810"/>
    <cellStyle name="40% — акцент4 23" xfId="1811"/>
    <cellStyle name="40% - Акцент4 24" xfId="1812"/>
    <cellStyle name="40% — акцент4 24" xfId="1813"/>
    <cellStyle name="40% - Акцент4 25" xfId="1814"/>
    <cellStyle name="40% — акцент4 25" xfId="1815"/>
    <cellStyle name="40% - Акцент4 26" xfId="1816"/>
    <cellStyle name="40% — акцент4 26" xfId="1817"/>
    <cellStyle name="40% - Акцент4 27" xfId="1818"/>
    <cellStyle name="40% — акцент4 27" xfId="1819"/>
    <cellStyle name="40% - Акцент4 28" xfId="1820"/>
    <cellStyle name="40% — акцент4 28" xfId="1821"/>
    <cellStyle name="40% - Акцент4 29" xfId="1822"/>
    <cellStyle name="40% — акцент4 29" xfId="1823"/>
    <cellStyle name="40% - Акцент4 3" xfId="1824"/>
    <cellStyle name="40% — акцент4 3" xfId="1825"/>
    <cellStyle name="40% — акцент4 3 2" xfId="1826"/>
    <cellStyle name="40% - Акцент4 30" xfId="1827"/>
    <cellStyle name="40% - Акцент4 31" xfId="1828"/>
    <cellStyle name="40% - Акцент4 32" xfId="1829"/>
    <cellStyle name="40% - Акцент4 33" xfId="1830"/>
    <cellStyle name="40% - Акцент4 34" xfId="1831"/>
    <cellStyle name="40% - Акцент4 35" xfId="1832"/>
    <cellStyle name="40% - Акцент4 36" xfId="1833"/>
    <cellStyle name="40% - Акцент4 37" xfId="1834"/>
    <cellStyle name="40% - Акцент4 38" xfId="1835"/>
    <cellStyle name="40% - Акцент4 39" xfId="1836"/>
    <cellStyle name="40% - Акцент4 4" xfId="1837"/>
    <cellStyle name="40% — акцент4 4" xfId="1838"/>
    <cellStyle name="40% — акцент4 4 2" xfId="1839"/>
    <cellStyle name="40% - Акцент4 40" xfId="1840"/>
    <cellStyle name="40% - Акцент4 41" xfId="1841"/>
    <cellStyle name="40% - Акцент4 42" xfId="1842"/>
    <cellStyle name="40% - Акцент4 43" xfId="1843"/>
    <cellStyle name="40% - Акцент4 44" xfId="1844"/>
    <cellStyle name="40% - Акцент4 45" xfId="1845"/>
    <cellStyle name="40% - Акцент4 46" xfId="1846"/>
    <cellStyle name="40% - Акцент4 47" xfId="1847"/>
    <cellStyle name="40% - Акцент4 48" xfId="1848"/>
    <cellStyle name="40% - Акцент4 49" xfId="1849"/>
    <cellStyle name="40% - Акцент4 5" xfId="1850"/>
    <cellStyle name="40% — акцент4 5" xfId="1851"/>
    <cellStyle name="40% - Акцент4 50" xfId="1852"/>
    <cellStyle name="40% - Акцент4 51" xfId="1853"/>
    <cellStyle name="40% - Акцент4 52" xfId="1854"/>
    <cellStyle name="40% - Акцент4 53" xfId="1855"/>
    <cellStyle name="40% - Акцент4 6" xfId="1856"/>
    <cellStyle name="40% — акцент4 6" xfId="1857"/>
    <cellStyle name="40% - Акцент4 7" xfId="1858"/>
    <cellStyle name="40% — акцент4 7" xfId="1859"/>
    <cellStyle name="40% - Акцент4 8" xfId="1860"/>
    <cellStyle name="40% — акцент4 8" xfId="1861"/>
    <cellStyle name="40% - Акцент4 9" xfId="1862"/>
    <cellStyle name="40% — акцент4 9" xfId="1863"/>
    <cellStyle name="40% — акцент5" xfId="1864"/>
    <cellStyle name="40% - Акцент5 10" xfId="1865"/>
    <cellStyle name="40% — акцент5 10" xfId="1866"/>
    <cellStyle name="40% - Акцент5 11" xfId="1867"/>
    <cellStyle name="40% — акцент5 11" xfId="1868"/>
    <cellStyle name="40% - Акцент5 12" xfId="1869"/>
    <cellStyle name="40% — акцент5 12" xfId="1870"/>
    <cellStyle name="40% - Акцент5 13" xfId="1871"/>
    <cellStyle name="40% — акцент5 13" xfId="1872"/>
    <cellStyle name="40% - Акцент5 14" xfId="1873"/>
    <cellStyle name="40% — акцент5 14" xfId="1874"/>
    <cellStyle name="40% - Акцент5 15" xfId="1875"/>
    <cellStyle name="40% — акцент5 15" xfId="1876"/>
    <cellStyle name="40% - Акцент5 16" xfId="1877"/>
    <cellStyle name="40% — акцент5 16" xfId="1878"/>
    <cellStyle name="40% - Акцент5 17" xfId="1879"/>
    <cellStyle name="40% — акцент5 17" xfId="1880"/>
    <cellStyle name="40% - Акцент5 18" xfId="1881"/>
    <cellStyle name="40% — акцент5 18" xfId="1882"/>
    <cellStyle name="40% - Акцент5 19" xfId="1883"/>
    <cellStyle name="40% — акцент5 19" xfId="1884"/>
    <cellStyle name="40% - Акцент5 2" xfId="1885"/>
    <cellStyle name="40% — акцент5 2" xfId="1886"/>
    <cellStyle name="40% - Акцент5 2 10" xfId="1887"/>
    <cellStyle name="40% — акцент5 2 10" xfId="1888"/>
    <cellStyle name="40% - Акцент5 2 11" xfId="1889"/>
    <cellStyle name="40% — акцент5 2 11" xfId="1890"/>
    <cellStyle name="40% - Акцент5 2 12" xfId="1891"/>
    <cellStyle name="40% — акцент5 2 12" xfId="1892"/>
    <cellStyle name="40% - Акцент5 2 13" xfId="1893"/>
    <cellStyle name="40% — акцент5 2 13" xfId="1894"/>
    <cellStyle name="40% - Акцент5 2 14" xfId="1895"/>
    <cellStyle name="40% — акцент5 2 14" xfId="1896"/>
    <cellStyle name="40% - Акцент5 2 15" xfId="1897"/>
    <cellStyle name="40% — акцент5 2 15" xfId="1898"/>
    <cellStyle name="40% - Акцент5 2 16" xfId="1899"/>
    <cellStyle name="40% — акцент5 2 16" xfId="1900"/>
    <cellStyle name="40% - Акцент5 2 17" xfId="1901"/>
    <cellStyle name="40% — акцент5 2 17" xfId="1902"/>
    <cellStyle name="40% - Акцент5 2 18" xfId="1903"/>
    <cellStyle name="40% - Акцент5 2 19" xfId="1904"/>
    <cellStyle name="40% - Акцент5 2 2" xfId="1905"/>
    <cellStyle name="40% — акцент5 2 2" xfId="1906"/>
    <cellStyle name="40% - Акцент5 2 2 10" xfId="1907"/>
    <cellStyle name="40% - Акцент5 2 2 11" xfId="1908"/>
    <cellStyle name="40% - Акцент5 2 2 12" xfId="1909"/>
    <cellStyle name="40% - Акцент5 2 2 13" xfId="1910"/>
    <cellStyle name="40% - Акцент5 2 2 14" xfId="1911"/>
    <cellStyle name="40% - Акцент5 2 2 15" xfId="1912"/>
    <cellStyle name="40% - Акцент5 2 2 16" xfId="1913"/>
    <cellStyle name="40% - Акцент5 2 2 17" xfId="1914"/>
    <cellStyle name="40% - Акцент5 2 2 2" xfId="1915"/>
    <cellStyle name="40% - Акцент5 2 2 3" xfId="1916"/>
    <cellStyle name="40% - Акцент5 2 2 4" xfId="1917"/>
    <cellStyle name="40% - Акцент5 2 2 5" xfId="1918"/>
    <cellStyle name="40% - Акцент5 2 2 6" xfId="1919"/>
    <cellStyle name="40% - Акцент5 2 2 7" xfId="1920"/>
    <cellStyle name="40% - Акцент5 2 2 8" xfId="1921"/>
    <cellStyle name="40% - Акцент5 2 2 9" xfId="1922"/>
    <cellStyle name="40% - Акцент5 2 20" xfId="1923"/>
    <cellStyle name="40% - Акцент5 2 21" xfId="1924"/>
    <cellStyle name="40% - Акцент5 2 22" xfId="1925"/>
    <cellStyle name="40% - Акцент5 2 23" xfId="1926"/>
    <cellStyle name="40% - Акцент5 2 24" xfId="1927"/>
    <cellStyle name="40% - Акцент5 2 25" xfId="1928"/>
    <cellStyle name="40% - Акцент5 2 26" xfId="1929"/>
    <cellStyle name="40% - Акцент5 2 27" xfId="1930"/>
    <cellStyle name="40% - Акцент5 2 28" xfId="1931"/>
    <cellStyle name="40% - Акцент5 2 29" xfId="1932"/>
    <cellStyle name="40% - Акцент5 2 3" xfId="1933"/>
    <cellStyle name="40% — акцент5 2 3" xfId="1934"/>
    <cellStyle name="40% - Акцент5 2 3 10" xfId="1935"/>
    <cellStyle name="40% - Акцент5 2 3 11" xfId="1936"/>
    <cellStyle name="40% - Акцент5 2 3 12" xfId="1937"/>
    <cellStyle name="40% - Акцент5 2 3 13" xfId="1938"/>
    <cellStyle name="40% - Акцент5 2 3 14" xfId="1939"/>
    <cellStyle name="40% - Акцент5 2 3 15" xfId="1940"/>
    <cellStyle name="40% - Акцент5 2 3 16" xfId="1941"/>
    <cellStyle name="40% - Акцент5 2 3 2" xfId="1942"/>
    <cellStyle name="40% - Акцент5 2 3 3" xfId="1943"/>
    <cellStyle name="40% - Акцент5 2 3 4" xfId="1944"/>
    <cellStyle name="40% - Акцент5 2 3 5" xfId="1945"/>
    <cellStyle name="40% - Акцент5 2 3 6" xfId="1946"/>
    <cellStyle name="40% - Акцент5 2 3 7" xfId="1947"/>
    <cellStyle name="40% - Акцент5 2 3 8" xfId="1948"/>
    <cellStyle name="40% - Акцент5 2 3 9" xfId="1949"/>
    <cellStyle name="40% - Акцент5 2 30" xfId="1950"/>
    <cellStyle name="40% - Акцент5 2 31" xfId="1951"/>
    <cellStyle name="40% - Акцент5 2 32" xfId="1952"/>
    <cellStyle name="40% - Акцент5 2 33" xfId="1953"/>
    <cellStyle name="40% - Акцент5 2 34" xfId="1954"/>
    <cellStyle name="40% - Акцент5 2 35" xfId="1955"/>
    <cellStyle name="40% - Акцент5 2 36" xfId="1956"/>
    <cellStyle name="40% - Акцент5 2 37" xfId="1957"/>
    <cellStyle name="40% - Акцент5 2 38" xfId="1958"/>
    <cellStyle name="40% - Акцент5 2 39" xfId="1959"/>
    <cellStyle name="40% - Акцент5 2 4" xfId="1960"/>
    <cellStyle name="40% — акцент5 2 4" xfId="1961"/>
    <cellStyle name="40% - Акцент5 2 4 10" xfId="1962"/>
    <cellStyle name="40% - Акцент5 2 4 11" xfId="1963"/>
    <cellStyle name="40% - Акцент5 2 4 12" xfId="1964"/>
    <cellStyle name="40% - Акцент5 2 4 13" xfId="1965"/>
    <cellStyle name="40% - Акцент5 2 4 14" xfId="1966"/>
    <cellStyle name="40% - Акцент5 2 4 15" xfId="1967"/>
    <cellStyle name="40% - Акцент5 2 4 2" xfId="1968"/>
    <cellStyle name="40% - Акцент5 2 4 3" xfId="1969"/>
    <cellStyle name="40% - Акцент5 2 4 4" xfId="1970"/>
    <cellStyle name="40% - Акцент5 2 4 5" xfId="1971"/>
    <cellStyle name="40% - Акцент5 2 4 6" xfId="1972"/>
    <cellStyle name="40% - Акцент5 2 4 7" xfId="1973"/>
    <cellStyle name="40% - Акцент5 2 4 8" xfId="1974"/>
    <cellStyle name="40% - Акцент5 2 4 9" xfId="1975"/>
    <cellStyle name="40% - Акцент5 2 40" xfId="1976"/>
    <cellStyle name="40% - Акцент5 2 41" xfId="1977"/>
    <cellStyle name="40% - Акцент5 2 42" xfId="1978"/>
    <cellStyle name="40% - Акцент5 2 43" xfId="1979"/>
    <cellStyle name="40% - Акцент5 2 5" xfId="1980"/>
    <cellStyle name="40% — акцент5 2 5" xfId="1981"/>
    <cellStyle name="40% - Акцент5 2 6" xfId="1982"/>
    <cellStyle name="40% — акцент5 2 6" xfId="1983"/>
    <cellStyle name="40% - Акцент5 2 7" xfId="1984"/>
    <cellStyle name="40% — акцент5 2 7" xfId="1985"/>
    <cellStyle name="40% - Акцент5 2 8" xfId="1986"/>
    <cellStyle name="40% — акцент5 2 8" xfId="1987"/>
    <cellStyle name="40% - Акцент5 2 9" xfId="1988"/>
    <cellStyle name="40% — акцент5 2 9" xfId="1989"/>
    <cellStyle name="40% - Акцент5 20" xfId="1990"/>
    <cellStyle name="40% — акцент5 20" xfId="1991"/>
    <cellStyle name="40% - Акцент5 21" xfId="1992"/>
    <cellStyle name="40% — акцент5 21" xfId="1993"/>
    <cellStyle name="40% - Акцент5 22" xfId="1994"/>
    <cellStyle name="40% — акцент5 22" xfId="1995"/>
    <cellStyle name="40% - Акцент5 23" xfId="1996"/>
    <cellStyle name="40% — акцент5 23" xfId="1997"/>
    <cellStyle name="40% - Акцент5 24" xfId="1998"/>
    <cellStyle name="40% — акцент5 24" xfId="1999"/>
    <cellStyle name="40% - Акцент5 25" xfId="2000"/>
    <cellStyle name="40% — акцент5 25" xfId="2001"/>
    <cellStyle name="40% - Акцент5 26" xfId="2002"/>
    <cellStyle name="40% — акцент5 26" xfId="2003"/>
    <cellStyle name="40% - Акцент5 27" xfId="2004"/>
    <cellStyle name="40% — акцент5 27" xfId="2005"/>
    <cellStyle name="40% - Акцент5 28" xfId="2006"/>
    <cellStyle name="40% — акцент5 28" xfId="2007"/>
    <cellStyle name="40% - Акцент5 29" xfId="2008"/>
    <cellStyle name="40% — акцент5 29" xfId="2009"/>
    <cellStyle name="40% - Акцент5 3" xfId="2010"/>
    <cellStyle name="40% — акцент5 3" xfId="2011"/>
    <cellStyle name="40% — акцент5 3 2" xfId="2012"/>
    <cellStyle name="40% - Акцент5 30" xfId="2013"/>
    <cellStyle name="40% - Акцент5 31" xfId="2014"/>
    <cellStyle name="40% - Акцент5 32" xfId="2015"/>
    <cellStyle name="40% - Акцент5 33" xfId="2016"/>
    <cellStyle name="40% - Акцент5 34" xfId="2017"/>
    <cellStyle name="40% - Акцент5 35" xfId="2018"/>
    <cellStyle name="40% - Акцент5 36" xfId="2019"/>
    <cellStyle name="40% - Акцент5 37" xfId="2020"/>
    <cellStyle name="40% - Акцент5 38" xfId="2021"/>
    <cellStyle name="40% - Акцент5 39" xfId="2022"/>
    <cellStyle name="40% - Акцент5 4" xfId="2023"/>
    <cellStyle name="40% — акцент5 4" xfId="2024"/>
    <cellStyle name="40% — акцент5 4 2" xfId="2025"/>
    <cellStyle name="40% - Акцент5 40" xfId="2026"/>
    <cellStyle name="40% - Акцент5 41" xfId="2027"/>
    <cellStyle name="40% - Акцент5 42" xfId="2028"/>
    <cellStyle name="40% - Акцент5 43" xfId="2029"/>
    <cellStyle name="40% - Акцент5 44" xfId="2030"/>
    <cellStyle name="40% - Акцент5 45" xfId="2031"/>
    <cellStyle name="40% - Акцент5 46" xfId="2032"/>
    <cellStyle name="40% - Акцент5 47" xfId="2033"/>
    <cellStyle name="40% - Акцент5 48" xfId="2034"/>
    <cellStyle name="40% - Акцент5 49" xfId="2035"/>
    <cellStyle name="40% - Акцент5 5" xfId="2036"/>
    <cellStyle name="40% — акцент5 5" xfId="2037"/>
    <cellStyle name="40% - Акцент5 50" xfId="2038"/>
    <cellStyle name="40% - Акцент5 51" xfId="2039"/>
    <cellStyle name="40% - Акцент5 52" xfId="2040"/>
    <cellStyle name="40% - Акцент5 53" xfId="2041"/>
    <cellStyle name="40% - Акцент5 6" xfId="2042"/>
    <cellStyle name="40% — акцент5 6" xfId="2043"/>
    <cellStyle name="40% - Акцент5 7" xfId="2044"/>
    <cellStyle name="40% — акцент5 7" xfId="2045"/>
    <cellStyle name="40% - Акцент5 8" xfId="2046"/>
    <cellStyle name="40% — акцент5 8" xfId="2047"/>
    <cellStyle name="40% - Акцент5 9" xfId="2048"/>
    <cellStyle name="40% — акцент5 9" xfId="2049"/>
    <cellStyle name="40% — акцент6" xfId="2050"/>
    <cellStyle name="40% - Акцент6 10" xfId="2051"/>
    <cellStyle name="40% — акцент6 10" xfId="2052"/>
    <cellStyle name="40% - Акцент6 11" xfId="2053"/>
    <cellStyle name="40% — акцент6 11" xfId="2054"/>
    <cellStyle name="40% - Акцент6 12" xfId="2055"/>
    <cellStyle name="40% — акцент6 12" xfId="2056"/>
    <cellStyle name="40% - Акцент6 13" xfId="2057"/>
    <cellStyle name="40% — акцент6 13" xfId="2058"/>
    <cellStyle name="40% - Акцент6 14" xfId="2059"/>
    <cellStyle name="40% — акцент6 14" xfId="2060"/>
    <cellStyle name="40% - Акцент6 15" xfId="2061"/>
    <cellStyle name="40% — акцент6 15" xfId="2062"/>
    <cellStyle name="40% - Акцент6 16" xfId="2063"/>
    <cellStyle name="40% — акцент6 16" xfId="2064"/>
    <cellStyle name="40% - Акцент6 17" xfId="2065"/>
    <cellStyle name="40% — акцент6 17" xfId="2066"/>
    <cellStyle name="40% - Акцент6 18" xfId="2067"/>
    <cellStyle name="40% — акцент6 18" xfId="2068"/>
    <cellStyle name="40% - Акцент6 19" xfId="2069"/>
    <cellStyle name="40% — акцент6 19" xfId="2070"/>
    <cellStyle name="40% - Акцент6 2" xfId="2071"/>
    <cellStyle name="40% — акцент6 2" xfId="2072"/>
    <cellStyle name="40% - Акцент6 2 10" xfId="2073"/>
    <cellStyle name="40% — акцент6 2 10" xfId="2074"/>
    <cellStyle name="40% - Акцент6 2 11" xfId="2075"/>
    <cellStyle name="40% — акцент6 2 11" xfId="2076"/>
    <cellStyle name="40% - Акцент6 2 12" xfId="2077"/>
    <cellStyle name="40% — акцент6 2 12" xfId="2078"/>
    <cellStyle name="40% - Акцент6 2 13" xfId="2079"/>
    <cellStyle name="40% — акцент6 2 13" xfId="2080"/>
    <cellStyle name="40% - Акцент6 2 14" xfId="2081"/>
    <cellStyle name="40% — акцент6 2 14" xfId="2082"/>
    <cellStyle name="40% - Акцент6 2 15" xfId="2083"/>
    <cellStyle name="40% — акцент6 2 15" xfId="2084"/>
    <cellStyle name="40% - Акцент6 2 16" xfId="2085"/>
    <cellStyle name="40% — акцент6 2 16" xfId="2086"/>
    <cellStyle name="40% - Акцент6 2 17" xfId="2087"/>
    <cellStyle name="40% — акцент6 2 17" xfId="2088"/>
    <cellStyle name="40% - Акцент6 2 18" xfId="2089"/>
    <cellStyle name="40% - Акцент6 2 19" xfId="2090"/>
    <cellStyle name="40% - Акцент6 2 2" xfId="2091"/>
    <cellStyle name="40% — акцент6 2 2" xfId="2092"/>
    <cellStyle name="40% - Акцент6 2 2 10" xfId="2093"/>
    <cellStyle name="40% - Акцент6 2 2 11" xfId="2094"/>
    <cellStyle name="40% - Акцент6 2 2 12" xfId="2095"/>
    <cellStyle name="40% - Акцент6 2 2 13" xfId="2096"/>
    <cellStyle name="40% - Акцент6 2 2 14" xfId="2097"/>
    <cellStyle name="40% - Акцент6 2 2 15" xfId="2098"/>
    <cellStyle name="40% - Акцент6 2 2 16" xfId="2099"/>
    <cellStyle name="40% - Акцент6 2 2 17" xfId="2100"/>
    <cellStyle name="40% - Акцент6 2 2 2" xfId="2101"/>
    <cellStyle name="40% - Акцент6 2 2 3" xfId="2102"/>
    <cellStyle name="40% - Акцент6 2 2 4" xfId="2103"/>
    <cellStyle name="40% - Акцент6 2 2 5" xfId="2104"/>
    <cellStyle name="40% - Акцент6 2 2 6" xfId="2105"/>
    <cellStyle name="40% - Акцент6 2 2 7" xfId="2106"/>
    <cellStyle name="40% - Акцент6 2 2 8" xfId="2107"/>
    <cellStyle name="40% - Акцент6 2 2 9" xfId="2108"/>
    <cellStyle name="40% - Акцент6 2 20" xfId="2109"/>
    <cellStyle name="40% - Акцент6 2 21" xfId="2110"/>
    <cellStyle name="40% - Акцент6 2 22" xfId="2111"/>
    <cellStyle name="40% - Акцент6 2 23" xfId="2112"/>
    <cellStyle name="40% - Акцент6 2 24" xfId="2113"/>
    <cellStyle name="40% - Акцент6 2 25" xfId="2114"/>
    <cellStyle name="40% - Акцент6 2 26" xfId="2115"/>
    <cellStyle name="40% - Акцент6 2 27" xfId="2116"/>
    <cellStyle name="40% - Акцент6 2 28" xfId="2117"/>
    <cellStyle name="40% - Акцент6 2 29" xfId="2118"/>
    <cellStyle name="40% - Акцент6 2 3" xfId="2119"/>
    <cellStyle name="40% — акцент6 2 3" xfId="2120"/>
    <cellStyle name="40% - Акцент6 2 3 10" xfId="2121"/>
    <cellStyle name="40% - Акцент6 2 3 11" xfId="2122"/>
    <cellStyle name="40% - Акцент6 2 3 12" xfId="2123"/>
    <cellStyle name="40% - Акцент6 2 3 13" xfId="2124"/>
    <cellStyle name="40% - Акцент6 2 3 14" xfId="2125"/>
    <cellStyle name="40% - Акцент6 2 3 15" xfId="2126"/>
    <cellStyle name="40% - Акцент6 2 3 16" xfId="2127"/>
    <cellStyle name="40% - Акцент6 2 3 2" xfId="2128"/>
    <cellStyle name="40% - Акцент6 2 3 3" xfId="2129"/>
    <cellStyle name="40% - Акцент6 2 3 4" xfId="2130"/>
    <cellStyle name="40% - Акцент6 2 3 5" xfId="2131"/>
    <cellStyle name="40% - Акцент6 2 3 6" xfId="2132"/>
    <cellStyle name="40% - Акцент6 2 3 7" xfId="2133"/>
    <cellStyle name="40% - Акцент6 2 3 8" xfId="2134"/>
    <cellStyle name="40% - Акцент6 2 3 9" xfId="2135"/>
    <cellStyle name="40% - Акцент6 2 30" xfId="2136"/>
    <cellStyle name="40% - Акцент6 2 31" xfId="2137"/>
    <cellStyle name="40% - Акцент6 2 32" xfId="2138"/>
    <cellStyle name="40% - Акцент6 2 33" xfId="2139"/>
    <cellStyle name="40% - Акцент6 2 34" xfId="2140"/>
    <cellStyle name="40% - Акцент6 2 35" xfId="2141"/>
    <cellStyle name="40% - Акцент6 2 36" xfId="2142"/>
    <cellStyle name="40% - Акцент6 2 37" xfId="2143"/>
    <cellStyle name="40% - Акцент6 2 38" xfId="2144"/>
    <cellStyle name="40% - Акцент6 2 39" xfId="2145"/>
    <cellStyle name="40% - Акцент6 2 4" xfId="2146"/>
    <cellStyle name="40% — акцент6 2 4" xfId="2147"/>
    <cellStyle name="40% - Акцент6 2 4 10" xfId="2148"/>
    <cellStyle name="40% - Акцент6 2 4 11" xfId="2149"/>
    <cellStyle name="40% - Акцент6 2 4 12" xfId="2150"/>
    <cellStyle name="40% - Акцент6 2 4 13" xfId="2151"/>
    <cellStyle name="40% - Акцент6 2 4 14" xfId="2152"/>
    <cellStyle name="40% - Акцент6 2 4 15" xfId="2153"/>
    <cellStyle name="40% - Акцент6 2 4 2" xfId="2154"/>
    <cellStyle name="40% - Акцент6 2 4 3" xfId="2155"/>
    <cellStyle name="40% - Акцент6 2 4 4" xfId="2156"/>
    <cellStyle name="40% - Акцент6 2 4 5" xfId="2157"/>
    <cellStyle name="40% - Акцент6 2 4 6" xfId="2158"/>
    <cellStyle name="40% - Акцент6 2 4 7" xfId="2159"/>
    <cellStyle name="40% - Акцент6 2 4 8" xfId="2160"/>
    <cellStyle name="40% - Акцент6 2 4 9" xfId="2161"/>
    <cellStyle name="40% - Акцент6 2 40" xfId="2162"/>
    <cellStyle name="40% - Акцент6 2 41" xfId="2163"/>
    <cellStyle name="40% - Акцент6 2 42" xfId="2164"/>
    <cellStyle name="40% - Акцент6 2 43" xfId="2165"/>
    <cellStyle name="40% - Акцент6 2 5" xfId="2166"/>
    <cellStyle name="40% — акцент6 2 5" xfId="2167"/>
    <cellStyle name="40% - Акцент6 2 6" xfId="2168"/>
    <cellStyle name="40% — акцент6 2 6" xfId="2169"/>
    <cellStyle name="40% - Акцент6 2 7" xfId="2170"/>
    <cellStyle name="40% — акцент6 2 7" xfId="2171"/>
    <cellStyle name="40% - Акцент6 2 8" xfId="2172"/>
    <cellStyle name="40% — акцент6 2 8" xfId="2173"/>
    <cellStyle name="40% - Акцент6 2 9" xfId="2174"/>
    <cellStyle name="40% — акцент6 2 9" xfId="2175"/>
    <cellStyle name="40% - Акцент6 20" xfId="2176"/>
    <cellStyle name="40% — акцент6 20" xfId="2177"/>
    <cellStyle name="40% - Акцент6 21" xfId="2178"/>
    <cellStyle name="40% — акцент6 21" xfId="2179"/>
    <cellStyle name="40% - Акцент6 22" xfId="2180"/>
    <cellStyle name="40% — акцент6 22" xfId="2181"/>
    <cellStyle name="40% - Акцент6 23" xfId="2182"/>
    <cellStyle name="40% — акцент6 23" xfId="2183"/>
    <cellStyle name="40% - Акцент6 24" xfId="2184"/>
    <cellStyle name="40% — акцент6 24" xfId="2185"/>
    <cellStyle name="40% - Акцент6 25" xfId="2186"/>
    <cellStyle name="40% — акцент6 25" xfId="2187"/>
    <cellStyle name="40% - Акцент6 26" xfId="2188"/>
    <cellStyle name="40% — акцент6 26" xfId="2189"/>
    <cellStyle name="40% - Акцент6 27" xfId="2190"/>
    <cellStyle name="40% — акцент6 27" xfId="2191"/>
    <cellStyle name="40% - Акцент6 28" xfId="2192"/>
    <cellStyle name="40% — акцент6 28" xfId="2193"/>
    <cellStyle name="40% - Акцент6 29" xfId="2194"/>
    <cellStyle name="40% — акцент6 29" xfId="2195"/>
    <cellStyle name="40% - Акцент6 3" xfId="2196"/>
    <cellStyle name="40% — акцент6 3" xfId="2197"/>
    <cellStyle name="40% — акцент6 3 2" xfId="2198"/>
    <cellStyle name="40% - Акцент6 30" xfId="2199"/>
    <cellStyle name="40% - Акцент6 31" xfId="2200"/>
    <cellStyle name="40% - Акцент6 32" xfId="2201"/>
    <cellStyle name="40% - Акцент6 33" xfId="2202"/>
    <cellStyle name="40% - Акцент6 34" xfId="2203"/>
    <cellStyle name="40% - Акцент6 35" xfId="2204"/>
    <cellStyle name="40% - Акцент6 36" xfId="2205"/>
    <cellStyle name="40% - Акцент6 37" xfId="2206"/>
    <cellStyle name="40% - Акцент6 38" xfId="2207"/>
    <cellStyle name="40% - Акцент6 39" xfId="2208"/>
    <cellStyle name="40% - Акцент6 4" xfId="2209"/>
    <cellStyle name="40% — акцент6 4" xfId="2210"/>
    <cellStyle name="40% — акцент6 4 2" xfId="2211"/>
    <cellStyle name="40% - Акцент6 40" xfId="2212"/>
    <cellStyle name="40% - Акцент6 41" xfId="2213"/>
    <cellStyle name="40% - Акцент6 42" xfId="2214"/>
    <cellStyle name="40% - Акцент6 43" xfId="2215"/>
    <cellStyle name="40% - Акцент6 44" xfId="2216"/>
    <cellStyle name="40% - Акцент6 45" xfId="2217"/>
    <cellStyle name="40% - Акцент6 46" xfId="2218"/>
    <cellStyle name="40% - Акцент6 47" xfId="2219"/>
    <cellStyle name="40% - Акцент6 48" xfId="2220"/>
    <cellStyle name="40% - Акцент6 49" xfId="2221"/>
    <cellStyle name="40% - Акцент6 5" xfId="2222"/>
    <cellStyle name="40% — акцент6 5" xfId="2223"/>
    <cellStyle name="40% - Акцент6 50" xfId="2224"/>
    <cellStyle name="40% - Акцент6 51" xfId="2225"/>
    <cellStyle name="40% - Акцент6 52" xfId="2226"/>
    <cellStyle name="40% - Акцент6 53" xfId="2227"/>
    <cellStyle name="40% - Акцент6 6" xfId="2228"/>
    <cellStyle name="40% — акцент6 6" xfId="2229"/>
    <cellStyle name="40% - Акцент6 7" xfId="2230"/>
    <cellStyle name="40% — акцент6 7" xfId="2231"/>
    <cellStyle name="40% - Акцент6 8" xfId="2232"/>
    <cellStyle name="40% — акцент6 8" xfId="2233"/>
    <cellStyle name="40% - Акцент6 9" xfId="2234"/>
    <cellStyle name="40% — акцент6 9" xfId="2235"/>
    <cellStyle name="60% — акцент1" xfId="2236"/>
    <cellStyle name="60% - Акцент1 10" xfId="2237"/>
    <cellStyle name="60% — акцент1 10" xfId="2238"/>
    <cellStyle name="60% - Акцент1 11" xfId="2239"/>
    <cellStyle name="60% — акцент1 11" xfId="2240"/>
    <cellStyle name="60% - Акцент1 12" xfId="2241"/>
    <cellStyle name="60% — акцент1 12" xfId="2242"/>
    <cellStyle name="60% - Акцент1 13" xfId="2243"/>
    <cellStyle name="60% — акцент1 13" xfId="2244"/>
    <cellStyle name="60% - Акцент1 14" xfId="2245"/>
    <cellStyle name="60% — акцент1 14" xfId="2246"/>
    <cellStyle name="60% - Акцент1 15" xfId="2247"/>
    <cellStyle name="60% — акцент1 15" xfId="2248"/>
    <cellStyle name="60% - Акцент1 16" xfId="2249"/>
    <cellStyle name="60% — акцент1 16" xfId="2250"/>
    <cellStyle name="60% - Акцент1 17" xfId="2251"/>
    <cellStyle name="60% — акцент1 17" xfId="2252"/>
    <cellStyle name="60% - Акцент1 18" xfId="2253"/>
    <cellStyle name="60% — акцент1 18" xfId="2254"/>
    <cellStyle name="60% - Акцент1 19" xfId="2255"/>
    <cellStyle name="60% - Акцент1 2" xfId="2256"/>
    <cellStyle name="60% — акцент1 2" xfId="2257"/>
    <cellStyle name="60% - Акцент1 20" xfId="2258"/>
    <cellStyle name="60% - Акцент1 21" xfId="2259"/>
    <cellStyle name="60% - Акцент1 22" xfId="2260"/>
    <cellStyle name="60% - Акцент1 23" xfId="2261"/>
    <cellStyle name="60% - Акцент1 24" xfId="2262"/>
    <cellStyle name="60% - Акцент1 25" xfId="2263"/>
    <cellStyle name="60% - Акцент1 26" xfId="2264"/>
    <cellStyle name="60% - Акцент1 27" xfId="2265"/>
    <cellStyle name="60% - Акцент1 28" xfId="2266"/>
    <cellStyle name="60% - Акцент1 29" xfId="2267"/>
    <cellStyle name="60% - Акцент1 3" xfId="2268"/>
    <cellStyle name="60% — акцент1 3" xfId="2269"/>
    <cellStyle name="60% - Акцент1 30" xfId="2270"/>
    <cellStyle name="60% - Акцент1 31" xfId="2271"/>
    <cellStyle name="60% - Акцент1 32" xfId="2272"/>
    <cellStyle name="60% - Акцент1 33" xfId="2273"/>
    <cellStyle name="60% - Акцент1 34" xfId="2274"/>
    <cellStyle name="60% - Акцент1 35" xfId="2275"/>
    <cellStyle name="60% - Акцент1 36" xfId="2276"/>
    <cellStyle name="60% - Акцент1 37" xfId="2277"/>
    <cellStyle name="60% - Акцент1 38" xfId="2278"/>
    <cellStyle name="60% - Акцент1 39" xfId="2279"/>
    <cellStyle name="60% - Акцент1 4" xfId="2280"/>
    <cellStyle name="60% — акцент1 4" xfId="2281"/>
    <cellStyle name="60% - Акцент1 40" xfId="2282"/>
    <cellStyle name="60% - Акцент1 41" xfId="2283"/>
    <cellStyle name="60% - Акцент1 42" xfId="2284"/>
    <cellStyle name="60% - Акцент1 43" xfId="2285"/>
    <cellStyle name="60% - Акцент1 44" xfId="2286"/>
    <cellStyle name="60% - Акцент1 45" xfId="2287"/>
    <cellStyle name="60% - Акцент1 46" xfId="2288"/>
    <cellStyle name="60% - Акцент1 47" xfId="2289"/>
    <cellStyle name="60% - Акцент1 48" xfId="2290"/>
    <cellStyle name="60% - Акцент1 49" xfId="2291"/>
    <cellStyle name="60% - Акцент1 5" xfId="2292"/>
    <cellStyle name="60% — акцент1 5" xfId="2293"/>
    <cellStyle name="60% - Акцент1 50" xfId="2294"/>
    <cellStyle name="60% - Акцент1 51" xfId="2295"/>
    <cellStyle name="60% - Акцент1 52" xfId="2296"/>
    <cellStyle name="60% - Акцент1 53" xfId="2297"/>
    <cellStyle name="60% - Акцент1 6" xfId="2298"/>
    <cellStyle name="60% — акцент1 6" xfId="2299"/>
    <cellStyle name="60% - Акцент1 7" xfId="2300"/>
    <cellStyle name="60% — акцент1 7" xfId="2301"/>
    <cellStyle name="60% - Акцент1 8" xfId="2302"/>
    <cellStyle name="60% — акцент1 8" xfId="2303"/>
    <cellStyle name="60% - Акцент1 9" xfId="2304"/>
    <cellStyle name="60% — акцент1 9" xfId="2305"/>
    <cellStyle name="60% — акцент2" xfId="2306"/>
    <cellStyle name="60% - Акцент2 10" xfId="2307"/>
    <cellStyle name="60% — акцент2 10" xfId="2308"/>
    <cellStyle name="60% - Акцент2 11" xfId="2309"/>
    <cellStyle name="60% — акцент2 11" xfId="2310"/>
    <cellStyle name="60% - Акцент2 12" xfId="2311"/>
    <cellStyle name="60% — акцент2 12" xfId="2312"/>
    <cellStyle name="60% - Акцент2 13" xfId="2313"/>
    <cellStyle name="60% — акцент2 13" xfId="2314"/>
    <cellStyle name="60% - Акцент2 14" xfId="2315"/>
    <cellStyle name="60% — акцент2 14" xfId="2316"/>
    <cellStyle name="60% - Акцент2 15" xfId="2317"/>
    <cellStyle name="60% — акцент2 15" xfId="2318"/>
    <cellStyle name="60% - Акцент2 16" xfId="2319"/>
    <cellStyle name="60% — акцент2 16" xfId="2320"/>
    <cellStyle name="60% - Акцент2 17" xfId="2321"/>
    <cellStyle name="60% — акцент2 17" xfId="2322"/>
    <cellStyle name="60% - Акцент2 18" xfId="2323"/>
    <cellStyle name="60% — акцент2 18" xfId="2324"/>
    <cellStyle name="60% - Акцент2 19" xfId="2325"/>
    <cellStyle name="60% - Акцент2 2" xfId="2326"/>
    <cellStyle name="60% — акцент2 2" xfId="2327"/>
    <cellStyle name="60% - Акцент2 20" xfId="2328"/>
    <cellStyle name="60% - Акцент2 21" xfId="2329"/>
    <cellStyle name="60% - Акцент2 22" xfId="2330"/>
    <cellStyle name="60% - Акцент2 23" xfId="2331"/>
    <cellStyle name="60% - Акцент2 24" xfId="2332"/>
    <cellStyle name="60% - Акцент2 25" xfId="2333"/>
    <cellStyle name="60% - Акцент2 26" xfId="2334"/>
    <cellStyle name="60% - Акцент2 27" xfId="2335"/>
    <cellStyle name="60% - Акцент2 28" xfId="2336"/>
    <cellStyle name="60% - Акцент2 29" xfId="2337"/>
    <cellStyle name="60% - Акцент2 3" xfId="2338"/>
    <cellStyle name="60% — акцент2 3" xfId="2339"/>
    <cellStyle name="60% - Акцент2 30" xfId="2340"/>
    <cellStyle name="60% - Акцент2 31" xfId="2341"/>
    <cellStyle name="60% - Акцент2 32" xfId="2342"/>
    <cellStyle name="60% - Акцент2 33" xfId="2343"/>
    <cellStyle name="60% - Акцент2 34" xfId="2344"/>
    <cellStyle name="60% - Акцент2 35" xfId="2345"/>
    <cellStyle name="60% - Акцент2 36" xfId="2346"/>
    <cellStyle name="60% - Акцент2 37" xfId="2347"/>
    <cellStyle name="60% - Акцент2 38" xfId="2348"/>
    <cellStyle name="60% - Акцент2 39" xfId="2349"/>
    <cellStyle name="60% - Акцент2 4" xfId="2350"/>
    <cellStyle name="60% — акцент2 4" xfId="2351"/>
    <cellStyle name="60% - Акцент2 40" xfId="2352"/>
    <cellStyle name="60% - Акцент2 41" xfId="2353"/>
    <cellStyle name="60% - Акцент2 42" xfId="2354"/>
    <cellStyle name="60% - Акцент2 43" xfId="2355"/>
    <cellStyle name="60% - Акцент2 44" xfId="2356"/>
    <cellStyle name="60% - Акцент2 45" xfId="2357"/>
    <cellStyle name="60% - Акцент2 46" xfId="2358"/>
    <cellStyle name="60% - Акцент2 47" xfId="2359"/>
    <cellStyle name="60% - Акцент2 48" xfId="2360"/>
    <cellStyle name="60% - Акцент2 49" xfId="2361"/>
    <cellStyle name="60% - Акцент2 5" xfId="2362"/>
    <cellStyle name="60% — акцент2 5" xfId="2363"/>
    <cellStyle name="60% - Акцент2 50" xfId="2364"/>
    <cellStyle name="60% - Акцент2 51" xfId="2365"/>
    <cellStyle name="60% - Акцент2 52" xfId="2366"/>
    <cellStyle name="60% - Акцент2 53" xfId="2367"/>
    <cellStyle name="60% - Акцент2 6" xfId="2368"/>
    <cellStyle name="60% — акцент2 6" xfId="2369"/>
    <cellStyle name="60% - Акцент2 7" xfId="2370"/>
    <cellStyle name="60% — акцент2 7" xfId="2371"/>
    <cellStyle name="60% - Акцент2 8" xfId="2372"/>
    <cellStyle name="60% — акцент2 8" xfId="2373"/>
    <cellStyle name="60% - Акцент2 9" xfId="2374"/>
    <cellStyle name="60% — акцент2 9" xfId="2375"/>
    <cellStyle name="60% — акцент3" xfId="2376"/>
    <cellStyle name="60% - Акцент3 10" xfId="2377"/>
    <cellStyle name="60% — акцент3 10" xfId="2378"/>
    <cellStyle name="60% - Акцент3 11" xfId="2379"/>
    <cellStyle name="60% — акцент3 11" xfId="2380"/>
    <cellStyle name="60% - Акцент3 12" xfId="2381"/>
    <cellStyle name="60% — акцент3 12" xfId="2382"/>
    <cellStyle name="60% - Акцент3 13" xfId="2383"/>
    <cellStyle name="60% — акцент3 13" xfId="2384"/>
    <cellStyle name="60% - Акцент3 14" xfId="2385"/>
    <cellStyle name="60% — акцент3 14" xfId="2386"/>
    <cellStyle name="60% - Акцент3 15" xfId="2387"/>
    <cellStyle name="60% — акцент3 15" xfId="2388"/>
    <cellStyle name="60% - Акцент3 16" xfId="2389"/>
    <cellStyle name="60% — акцент3 16" xfId="2390"/>
    <cellStyle name="60% - Акцент3 17" xfId="2391"/>
    <cellStyle name="60% — акцент3 17" xfId="2392"/>
    <cellStyle name="60% - Акцент3 18" xfId="2393"/>
    <cellStyle name="60% — акцент3 18" xfId="2394"/>
    <cellStyle name="60% - Акцент3 19" xfId="2395"/>
    <cellStyle name="60% - Акцент3 2" xfId="2396"/>
    <cellStyle name="60% — акцент3 2" xfId="2397"/>
    <cellStyle name="60% - Акцент3 20" xfId="2398"/>
    <cellStyle name="60% - Акцент3 21" xfId="2399"/>
    <cellStyle name="60% - Акцент3 22" xfId="2400"/>
    <cellStyle name="60% - Акцент3 23" xfId="2401"/>
    <cellStyle name="60% - Акцент3 24" xfId="2402"/>
    <cellStyle name="60% - Акцент3 25" xfId="2403"/>
    <cellStyle name="60% - Акцент3 26" xfId="2404"/>
    <cellStyle name="60% - Акцент3 27" xfId="2405"/>
    <cellStyle name="60% - Акцент3 28" xfId="2406"/>
    <cellStyle name="60% - Акцент3 29" xfId="2407"/>
    <cellStyle name="60% - Акцент3 3" xfId="2408"/>
    <cellStyle name="60% — акцент3 3" xfId="2409"/>
    <cellStyle name="60% - Акцент3 30" xfId="2410"/>
    <cellStyle name="60% - Акцент3 31" xfId="2411"/>
    <cellStyle name="60% - Акцент3 32" xfId="2412"/>
    <cellStyle name="60% - Акцент3 33" xfId="2413"/>
    <cellStyle name="60% - Акцент3 34" xfId="2414"/>
    <cellStyle name="60% - Акцент3 35" xfId="2415"/>
    <cellStyle name="60% - Акцент3 36" xfId="2416"/>
    <cellStyle name="60% - Акцент3 37" xfId="2417"/>
    <cellStyle name="60% - Акцент3 38" xfId="2418"/>
    <cellStyle name="60% - Акцент3 39" xfId="2419"/>
    <cellStyle name="60% - Акцент3 4" xfId="2420"/>
    <cellStyle name="60% — акцент3 4" xfId="2421"/>
    <cellStyle name="60% - Акцент3 40" xfId="2422"/>
    <cellStyle name="60% - Акцент3 41" xfId="2423"/>
    <cellStyle name="60% - Акцент3 42" xfId="2424"/>
    <cellStyle name="60% - Акцент3 43" xfId="2425"/>
    <cellStyle name="60% - Акцент3 44" xfId="2426"/>
    <cellStyle name="60% - Акцент3 45" xfId="2427"/>
    <cellStyle name="60% - Акцент3 46" xfId="2428"/>
    <cellStyle name="60% - Акцент3 47" xfId="2429"/>
    <cellStyle name="60% - Акцент3 48" xfId="2430"/>
    <cellStyle name="60% - Акцент3 49" xfId="2431"/>
    <cellStyle name="60% - Акцент3 5" xfId="2432"/>
    <cellStyle name="60% — акцент3 5" xfId="2433"/>
    <cellStyle name="60% - Акцент3 50" xfId="2434"/>
    <cellStyle name="60% - Акцент3 51" xfId="2435"/>
    <cellStyle name="60% - Акцент3 52" xfId="2436"/>
    <cellStyle name="60% - Акцент3 53" xfId="2437"/>
    <cellStyle name="60% - Акцент3 6" xfId="2438"/>
    <cellStyle name="60% — акцент3 6" xfId="2439"/>
    <cellStyle name="60% - Акцент3 7" xfId="2440"/>
    <cellStyle name="60% — акцент3 7" xfId="2441"/>
    <cellStyle name="60% - Акцент3 8" xfId="2442"/>
    <cellStyle name="60% — акцент3 8" xfId="2443"/>
    <cellStyle name="60% - Акцент3 9" xfId="2444"/>
    <cellStyle name="60% — акцент3 9" xfId="2445"/>
    <cellStyle name="60% — акцент4" xfId="2446"/>
    <cellStyle name="60% - Акцент4 10" xfId="2447"/>
    <cellStyle name="60% — акцент4 10" xfId="2448"/>
    <cellStyle name="60% - Акцент4 11" xfId="2449"/>
    <cellStyle name="60% — акцент4 11" xfId="2450"/>
    <cellStyle name="60% - Акцент4 12" xfId="2451"/>
    <cellStyle name="60% — акцент4 12" xfId="2452"/>
    <cellStyle name="60% - Акцент4 13" xfId="2453"/>
    <cellStyle name="60% — акцент4 13" xfId="2454"/>
    <cellStyle name="60% - Акцент4 14" xfId="2455"/>
    <cellStyle name="60% — акцент4 14" xfId="2456"/>
    <cellStyle name="60% - Акцент4 15" xfId="2457"/>
    <cellStyle name="60% — акцент4 15" xfId="2458"/>
    <cellStyle name="60% - Акцент4 16" xfId="2459"/>
    <cellStyle name="60% — акцент4 16" xfId="2460"/>
    <cellStyle name="60% - Акцент4 17" xfId="2461"/>
    <cellStyle name="60% — акцент4 17" xfId="2462"/>
    <cellStyle name="60% - Акцент4 18" xfId="2463"/>
    <cellStyle name="60% — акцент4 18" xfId="2464"/>
    <cellStyle name="60% - Акцент4 19" xfId="2465"/>
    <cellStyle name="60% - Акцент4 2" xfId="2466"/>
    <cellStyle name="60% — акцент4 2" xfId="2467"/>
    <cellStyle name="60% - Акцент4 20" xfId="2468"/>
    <cellStyle name="60% - Акцент4 21" xfId="2469"/>
    <cellStyle name="60% - Акцент4 22" xfId="2470"/>
    <cellStyle name="60% - Акцент4 23" xfId="2471"/>
    <cellStyle name="60% - Акцент4 24" xfId="2472"/>
    <cellStyle name="60% - Акцент4 25" xfId="2473"/>
    <cellStyle name="60% - Акцент4 26" xfId="2474"/>
    <cellStyle name="60% - Акцент4 27" xfId="2475"/>
    <cellStyle name="60% - Акцент4 28" xfId="2476"/>
    <cellStyle name="60% - Акцент4 29" xfId="2477"/>
    <cellStyle name="60% - Акцент4 3" xfId="2478"/>
    <cellStyle name="60% — акцент4 3" xfId="2479"/>
    <cellStyle name="60% - Акцент4 30" xfId="2480"/>
    <cellStyle name="60% - Акцент4 31" xfId="2481"/>
    <cellStyle name="60% - Акцент4 32" xfId="2482"/>
    <cellStyle name="60% - Акцент4 33" xfId="2483"/>
    <cellStyle name="60% - Акцент4 34" xfId="2484"/>
    <cellStyle name="60% - Акцент4 35" xfId="2485"/>
    <cellStyle name="60% - Акцент4 36" xfId="2486"/>
    <cellStyle name="60% - Акцент4 37" xfId="2487"/>
    <cellStyle name="60% - Акцент4 38" xfId="2488"/>
    <cellStyle name="60% - Акцент4 39" xfId="2489"/>
    <cellStyle name="60% - Акцент4 4" xfId="2490"/>
    <cellStyle name="60% — акцент4 4" xfId="2491"/>
    <cellStyle name="60% - Акцент4 40" xfId="2492"/>
    <cellStyle name="60% - Акцент4 41" xfId="2493"/>
    <cellStyle name="60% - Акцент4 42" xfId="2494"/>
    <cellStyle name="60% - Акцент4 43" xfId="2495"/>
    <cellStyle name="60% - Акцент4 44" xfId="2496"/>
    <cellStyle name="60% - Акцент4 45" xfId="2497"/>
    <cellStyle name="60% - Акцент4 46" xfId="2498"/>
    <cellStyle name="60% - Акцент4 47" xfId="2499"/>
    <cellStyle name="60% - Акцент4 48" xfId="2500"/>
    <cellStyle name="60% - Акцент4 49" xfId="2501"/>
    <cellStyle name="60% - Акцент4 5" xfId="2502"/>
    <cellStyle name="60% — акцент4 5" xfId="2503"/>
    <cellStyle name="60% - Акцент4 50" xfId="2504"/>
    <cellStyle name="60% - Акцент4 51" xfId="2505"/>
    <cellStyle name="60% - Акцент4 52" xfId="2506"/>
    <cellStyle name="60% - Акцент4 53" xfId="2507"/>
    <cellStyle name="60% - Акцент4 6" xfId="2508"/>
    <cellStyle name="60% — акцент4 6" xfId="2509"/>
    <cellStyle name="60% - Акцент4 7" xfId="2510"/>
    <cellStyle name="60% — акцент4 7" xfId="2511"/>
    <cellStyle name="60% - Акцент4 8" xfId="2512"/>
    <cellStyle name="60% — акцент4 8" xfId="2513"/>
    <cellStyle name="60% - Акцент4 9" xfId="2514"/>
    <cellStyle name="60% — акцент4 9" xfId="2515"/>
    <cellStyle name="60% — акцент5" xfId="2516"/>
    <cellStyle name="60% - Акцент5 10" xfId="2517"/>
    <cellStyle name="60% — акцент5 10" xfId="2518"/>
    <cellStyle name="60% - Акцент5 11" xfId="2519"/>
    <cellStyle name="60% — акцент5 11" xfId="2520"/>
    <cellStyle name="60% - Акцент5 12" xfId="2521"/>
    <cellStyle name="60% — акцент5 12" xfId="2522"/>
    <cellStyle name="60% - Акцент5 13" xfId="2523"/>
    <cellStyle name="60% — акцент5 13" xfId="2524"/>
    <cellStyle name="60% - Акцент5 14" xfId="2525"/>
    <cellStyle name="60% — акцент5 14" xfId="2526"/>
    <cellStyle name="60% - Акцент5 15" xfId="2527"/>
    <cellStyle name="60% — акцент5 15" xfId="2528"/>
    <cellStyle name="60% - Акцент5 16" xfId="2529"/>
    <cellStyle name="60% — акцент5 16" xfId="2530"/>
    <cellStyle name="60% - Акцент5 17" xfId="2531"/>
    <cellStyle name="60% — акцент5 17" xfId="2532"/>
    <cellStyle name="60% - Акцент5 18" xfId="2533"/>
    <cellStyle name="60% — акцент5 18" xfId="2534"/>
    <cellStyle name="60% - Акцент5 19" xfId="2535"/>
    <cellStyle name="60% - Акцент5 2" xfId="2536"/>
    <cellStyle name="60% — акцент5 2" xfId="2537"/>
    <cellStyle name="60% - Акцент5 20" xfId="2538"/>
    <cellStyle name="60% - Акцент5 21" xfId="2539"/>
    <cellStyle name="60% - Акцент5 22" xfId="2540"/>
    <cellStyle name="60% - Акцент5 23" xfId="2541"/>
    <cellStyle name="60% - Акцент5 24" xfId="2542"/>
    <cellStyle name="60% - Акцент5 25" xfId="2543"/>
    <cellStyle name="60% - Акцент5 26" xfId="2544"/>
    <cellStyle name="60% - Акцент5 27" xfId="2545"/>
    <cellStyle name="60% - Акцент5 28" xfId="2546"/>
    <cellStyle name="60% - Акцент5 29" xfId="2547"/>
    <cellStyle name="60% - Акцент5 3" xfId="2548"/>
    <cellStyle name="60% — акцент5 3" xfId="2549"/>
    <cellStyle name="60% - Акцент5 30" xfId="2550"/>
    <cellStyle name="60% - Акцент5 31" xfId="2551"/>
    <cellStyle name="60% - Акцент5 32" xfId="2552"/>
    <cellStyle name="60% - Акцент5 33" xfId="2553"/>
    <cellStyle name="60% - Акцент5 34" xfId="2554"/>
    <cellStyle name="60% - Акцент5 35" xfId="2555"/>
    <cellStyle name="60% - Акцент5 36" xfId="2556"/>
    <cellStyle name="60% - Акцент5 37" xfId="2557"/>
    <cellStyle name="60% - Акцент5 38" xfId="2558"/>
    <cellStyle name="60% - Акцент5 39" xfId="2559"/>
    <cellStyle name="60% - Акцент5 4" xfId="2560"/>
    <cellStyle name="60% — акцент5 4" xfId="2561"/>
    <cellStyle name="60% - Акцент5 40" xfId="2562"/>
    <cellStyle name="60% - Акцент5 41" xfId="2563"/>
    <cellStyle name="60% - Акцент5 42" xfId="2564"/>
    <cellStyle name="60% - Акцент5 43" xfId="2565"/>
    <cellStyle name="60% - Акцент5 44" xfId="2566"/>
    <cellStyle name="60% - Акцент5 45" xfId="2567"/>
    <cellStyle name="60% - Акцент5 46" xfId="2568"/>
    <cellStyle name="60% - Акцент5 47" xfId="2569"/>
    <cellStyle name="60% - Акцент5 48" xfId="2570"/>
    <cellStyle name="60% - Акцент5 49" xfId="2571"/>
    <cellStyle name="60% - Акцент5 5" xfId="2572"/>
    <cellStyle name="60% — акцент5 5" xfId="2573"/>
    <cellStyle name="60% - Акцент5 50" xfId="2574"/>
    <cellStyle name="60% - Акцент5 51" xfId="2575"/>
    <cellStyle name="60% - Акцент5 52" xfId="2576"/>
    <cellStyle name="60% - Акцент5 53" xfId="2577"/>
    <cellStyle name="60% - Акцент5 6" xfId="2578"/>
    <cellStyle name="60% — акцент5 6" xfId="2579"/>
    <cellStyle name="60% - Акцент5 7" xfId="2580"/>
    <cellStyle name="60% — акцент5 7" xfId="2581"/>
    <cellStyle name="60% - Акцент5 8" xfId="2582"/>
    <cellStyle name="60% — акцент5 8" xfId="2583"/>
    <cellStyle name="60% - Акцент5 9" xfId="2584"/>
    <cellStyle name="60% — акцент5 9" xfId="2585"/>
    <cellStyle name="60% — акцент6" xfId="2586"/>
    <cellStyle name="60% - Акцент6 10" xfId="2587"/>
    <cellStyle name="60% — акцент6 10" xfId="2588"/>
    <cellStyle name="60% - Акцент6 11" xfId="2589"/>
    <cellStyle name="60% — акцент6 11" xfId="2590"/>
    <cellStyle name="60% - Акцент6 12" xfId="2591"/>
    <cellStyle name="60% — акцент6 12" xfId="2592"/>
    <cellStyle name="60% - Акцент6 13" xfId="2593"/>
    <cellStyle name="60% — акцент6 13" xfId="2594"/>
    <cellStyle name="60% - Акцент6 14" xfId="2595"/>
    <cellStyle name="60% — акцент6 14" xfId="2596"/>
    <cellStyle name="60% - Акцент6 15" xfId="2597"/>
    <cellStyle name="60% — акцент6 15" xfId="2598"/>
    <cellStyle name="60% - Акцент6 16" xfId="2599"/>
    <cellStyle name="60% — акцент6 16" xfId="2600"/>
    <cellStyle name="60% - Акцент6 17" xfId="2601"/>
    <cellStyle name="60% — акцент6 17" xfId="2602"/>
    <cellStyle name="60% - Акцент6 18" xfId="2603"/>
    <cellStyle name="60% — акцент6 18" xfId="2604"/>
    <cellStyle name="60% - Акцент6 19" xfId="2605"/>
    <cellStyle name="60% - Акцент6 2" xfId="2606"/>
    <cellStyle name="60% — акцент6 2" xfId="2607"/>
    <cellStyle name="60% - Акцент6 20" xfId="2608"/>
    <cellStyle name="60% - Акцент6 21" xfId="2609"/>
    <cellStyle name="60% - Акцент6 22" xfId="2610"/>
    <cellStyle name="60% - Акцент6 23" xfId="2611"/>
    <cellStyle name="60% - Акцент6 24" xfId="2612"/>
    <cellStyle name="60% - Акцент6 25" xfId="2613"/>
    <cellStyle name="60% - Акцент6 26" xfId="2614"/>
    <cellStyle name="60% - Акцент6 27" xfId="2615"/>
    <cellStyle name="60% - Акцент6 28" xfId="2616"/>
    <cellStyle name="60% - Акцент6 29" xfId="2617"/>
    <cellStyle name="60% - Акцент6 3" xfId="2618"/>
    <cellStyle name="60% — акцент6 3" xfId="2619"/>
    <cellStyle name="60% - Акцент6 30" xfId="2620"/>
    <cellStyle name="60% - Акцент6 31" xfId="2621"/>
    <cellStyle name="60% - Акцент6 32" xfId="2622"/>
    <cellStyle name="60% - Акцент6 33" xfId="2623"/>
    <cellStyle name="60% - Акцент6 34" xfId="2624"/>
    <cellStyle name="60% - Акцент6 35" xfId="2625"/>
    <cellStyle name="60% - Акцент6 36" xfId="2626"/>
    <cellStyle name="60% - Акцент6 37" xfId="2627"/>
    <cellStyle name="60% - Акцент6 38" xfId="2628"/>
    <cellStyle name="60% - Акцент6 39" xfId="2629"/>
    <cellStyle name="60% - Акцент6 4" xfId="2630"/>
    <cellStyle name="60% — акцент6 4" xfId="2631"/>
    <cellStyle name="60% - Акцент6 40" xfId="2632"/>
    <cellStyle name="60% - Акцент6 41" xfId="2633"/>
    <cellStyle name="60% - Акцент6 42" xfId="2634"/>
    <cellStyle name="60% - Акцент6 43" xfId="2635"/>
    <cellStyle name="60% - Акцент6 44" xfId="2636"/>
    <cellStyle name="60% - Акцент6 45" xfId="2637"/>
    <cellStyle name="60% - Акцент6 46" xfId="2638"/>
    <cellStyle name="60% - Акцент6 47" xfId="2639"/>
    <cellStyle name="60% - Акцент6 48" xfId="2640"/>
    <cellStyle name="60% - Акцент6 49" xfId="2641"/>
    <cellStyle name="60% - Акцент6 5" xfId="2642"/>
    <cellStyle name="60% — акцент6 5" xfId="2643"/>
    <cellStyle name="60% - Акцент6 50" xfId="2644"/>
    <cellStyle name="60% - Акцент6 51" xfId="2645"/>
    <cellStyle name="60% - Акцент6 52" xfId="2646"/>
    <cellStyle name="60% - Акцент6 53" xfId="2647"/>
    <cellStyle name="60% - Акцент6 6" xfId="2648"/>
    <cellStyle name="60% — акцент6 6" xfId="2649"/>
    <cellStyle name="60% - Акцент6 7" xfId="2650"/>
    <cellStyle name="60% — акцент6 7" xfId="2651"/>
    <cellStyle name="60% - Акцент6 8" xfId="2652"/>
    <cellStyle name="60% — акцент6 8" xfId="2653"/>
    <cellStyle name="60% - Акцент6 9" xfId="2654"/>
    <cellStyle name="60% — акцент6 9" xfId="2655"/>
    <cellStyle name="Normal 2" xfId="2656"/>
    <cellStyle name="Акцент1 2" xfId="2657"/>
    <cellStyle name="Акцент1 3" xfId="2658"/>
    <cellStyle name="Акцент2 2" xfId="2659"/>
    <cellStyle name="Акцент2 3" xfId="2660"/>
    <cellStyle name="Акцент3 2" xfId="2661"/>
    <cellStyle name="Акцент3 3" xfId="2662"/>
    <cellStyle name="Акцент4 2" xfId="2663"/>
    <cellStyle name="Акцент4 3" xfId="2664"/>
    <cellStyle name="Акцент5 2" xfId="2665"/>
    <cellStyle name="Акцент5 3" xfId="2666"/>
    <cellStyle name="Акцент6 2" xfId="2667"/>
    <cellStyle name="Акцент6 3" xfId="2668"/>
    <cellStyle name="Ввод  2" xfId="2669"/>
    <cellStyle name="Ввод  3" xfId="2670"/>
    <cellStyle name="Вывод 2" xfId="2671"/>
    <cellStyle name="Вывод 3" xfId="2672"/>
    <cellStyle name="Вычисление 2" xfId="2673"/>
    <cellStyle name="Вычисление 3" xfId="2674"/>
    <cellStyle name="Гиперссылка 2" xfId="2675"/>
    <cellStyle name="Гиперссылка 3" xfId="2676"/>
    <cellStyle name="Заголовок 1 2" xfId="2677"/>
    <cellStyle name="Заголовок 1 3" xfId="2678"/>
    <cellStyle name="Заголовок 2 2" xfId="2679"/>
    <cellStyle name="Заголовок 2 3" xfId="2680"/>
    <cellStyle name="Заголовок 3 2" xfId="2681"/>
    <cellStyle name="Заголовок 3 3" xfId="2682"/>
    <cellStyle name="Заголовок 4 2" xfId="2683"/>
    <cellStyle name="Заголовок 4 3" xfId="2684"/>
    <cellStyle name="Итог 2" xfId="2685"/>
    <cellStyle name="Итог 3" xfId="2686"/>
    <cellStyle name="Контрольная ячейка 2" xfId="2687"/>
    <cellStyle name="Контрольная ячейка 3" xfId="2688"/>
    <cellStyle name="Название 2" xfId="2689"/>
    <cellStyle name="Название 3" xfId="2690"/>
    <cellStyle name="Нейтральный 2" xfId="2691"/>
    <cellStyle name="Нейтральный 3" xfId="2692"/>
    <cellStyle name="Обычный" xfId="0" builtinId="0"/>
    <cellStyle name="Обычный 10" xfId="2693"/>
    <cellStyle name="Обычный 10 2" xfId="2694"/>
    <cellStyle name="Обычный 10 3" xfId="2695"/>
    <cellStyle name="Обычный 10 4" xfId="2696"/>
    <cellStyle name="Обычный 10 5" xfId="2697"/>
    <cellStyle name="Обычный 11" xfId="2698"/>
    <cellStyle name="Обычный 11 2" xfId="2699"/>
    <cellStyle name="Обычный 12" xfId="2700"/>
    <cellStyle name="Обычный 12 2" xfId="2701"/>
    <cellStyle name="Обычный 13" xfId="2702"/>
    <cellStyle name="Обычный 13 2" xfId="2703"/>
    <cellStyle name="Обычный 13 2 2" xfId="2704"/>
    <cellStyle name="Обычный 13 3" xfId="2705"/>
    <cellStyle name="Обычный 14" xfId="2706"/>
    <cellStyle name="Обычный 14 2" xfId="2707"/>
    <cellStyle name="Обычный 14 2 2" xfId="2708"/>
    <cellStyle name="Обычный 14 3" xfId="2709"/>
    <cellStyle name="Обычный 15" xfId="2710"/>
    <cellStyle name="Обычный 16" xfId="2711"/>
    <cellStyle name="Обычный 17" xfId="2712"/>
    <cellStyle name="Обычный 18" xfId="2713"/>
    <cellStyle name="Обычный 18 2" xfId="2714"/>
    <cellStyle name="Обычный 19" xfId="2715"/>
    <cellStyle name="Обычный 2" xfId="2716"/>
    <cellStyle name="Обычный 2 2" xfId="3"/>
    <cellStyle name="Обычный 2 2 2" xfId="2717"/>
    <cellStyle name="Обычный 2 2 2 2" xfId="2718"/>
    <cellStyle name="Обычный 2 2 2 2 2" xfId="2719"/>
    <cellStyle name="Обычный 2 2 2 3" xfId="2720"/>
    <cellStyle name="Обычный 2 2 3" xfId="2721"/>
    <cellStyle name="Обычный 2 2 3 2" xfId="2722"/>
    <cellStyle name="Обычный 2 2 4" xfId="2723"/>
    <cellStyle name="Обычный 2 2 5" xfId="2724"/>
    <cellStyle name="Обычный 2 2 6" xfId="2725"/>
    <cellStyle name="Обычный 2 26 2" xfId="2726"/>
    <cellStyle name="Обычный 2 3" xfId="2727"/>
    <cellStyle name="Обычный 2 4" xfId="2728"/>
    <cellStyle name="Обычный 2 4 2" xfId="2729"/>
    <cellStyle name="Обычный 2 4 2 2" xfId="2730"/>
    <cellStyle name="Обычный 2 4 2 2 2" xfId="2731"/>
    <cellStyle name="Обычный 2 4 2 3" xfId="2732"/>
    <cellStyle name="Обычный 2 4 3" xfId="2733"/>
    <cellStyle name="Обычный 2 4 3 2" xfId="2734"/>
    <cellStyle name="Обычный 2 4 4" xfId="2735"/>
    <cellStyle name="Обычный 2 5" xfId="2736"/>
    <cellStyle name="Обычный 2 6" xfId="2737"/>
    <cellStyle name="Обычный 20" xfId="2738"/>
    <cellStyle name="Обычный 20 2" xfId="2739"/>
    <cellStyle name="Обычный 21" xfId="2740"/>
    <cellStyle name="Обычный 25 2" xfId="2741"/>
    <cellStyle name="Обычный 3" xfId="2742"/>
    <cellStyle name="Обычный 3 2" xfId="2"/>
    <cellStyle name="Обычный 3 2 2 2" xfId="2743"/>
    <cellStyle name="Обычный 3 21" xfId="2744"/>
    <cellStyle name="Обычный 3 3" xfId="2745"/>
    <cellStyle name="Обычный 37" xfId="2746"/>
    <cellStyle name="Обычный 37 2" xfId="2747"/>
    <cellStyle name="Обычный 37 2 2" xfId="2748"/>
    <cellStyle name="Обычный 37 2 2 2" xfId="2749"/>
    <cellStyle name="Обычный 37 2 3" xfId="2750"/>
    <cellStyle name="Обычный 37 3" xfId="2751"/>
    <cellStyle name="Обычный 37 3 2" xfId="2752"/>
    <cellStyle name="Обычный 37 4" xfId="2753"/>
    <cellStyle name="Обычный 4" xfId="2754"/>
    <cellStyle name="Обычный 4 2" xfId="2755"/>
    <cellStyle name="Обычный 5" xfId="2756"/>
    <cellStyle name="Обычный 6" xfId="2757"/>
    <cellStyle name="Обычный 6 10" xfId="2758"/>
    <cellStyle name="Обычный 6 10 2" xfId="2759"/>
    <cellStyle name="Обычный 6 11" xfId="2760"/>
    <cellStyle name="Обычный 6 12" xfId="2761"/>
    <cellStyle name="Обычный 6 2" xfId="2762"/>
    <cellStyle name="Обычный 6 2 10" xfId="2763"/>
    <cellStyle name="Обычный 6 2 10 2" xfId="2764"/>
    <cellStyle name="Обычный 6 2 10 2 2" xfId="2765"/>
    <cellStyle name="Обычный 6 2 10 3" xfId="2766"/>
    <cellStyle name="Обычный 6 2 11" xfId="2767"/>
    <cellStyle name="Обычный 6 2 11 2" xfId="2768"/>
    <cellStyle name="Обычный 6 2 12" xfId="2769"/>
    <cellStyle name="Обычный 6 2 13" xfId="2770"/>
    <cellStyle name="Обычный 6 2 2" xfId="2771"/>
    <cellStyle name="Обычный 6 2 2 10" xfId="2772"/>
    <cellStyle name="Обычный 6 2 2 10 2" xfId="2773"/>
    <cellStyle name="Обычный 6 2 2 11" xfId="2774"/>
    <cellStyle name="Обычный 6 2 2 12" xfId="2775"/>
    <cellStyle name="Обычный 6 2 2 2" xfId="2776"/>
    <cellStyle name="Обычный 6 2 2 2 2" xfId="2777"/>
    <cellStyle name="Обычный 6 2 2 2 2 2" xfId="2778"/>
    <cellStyle name="Обычный 6 2 2 2 2 2 2" xfId="2779"/>
    <cellStyle name="Обычный 6 2 2 2 2 2 2 2" xfId="2780"/>
    <cellStyle name="Обычный 6 2 2 2 2 2 2 2 2" xfId="2781"/>
    <cellStyle name="Обычный 6 2 2 2 2 2 2 2 2 2" xfId="2782"/>
    <cellStyle name="Обычный 6 2 2 2 2 2 2 2 3" xfId="2783"/>
    <cellStyle name="Обычный 6 2 2 2 2 2 2 3" xfId="2784"/>
    <cellStyle name="Обычный 6 2 2 2 2 2 2 3 2" xfId="2785"/>
    <cellStyle name="Обычный 6 2 2 2 2 2 2 4" xfId="2786"/>
    <cellStyle name="Обычный 6 2 2 2 2 2 2 5" xfId="2787"/>
    <cellStyle name="Обычный 6 2 2 2 2 2 3" xfId="2788"/>
    <cellStyle name="Обычный 6 2 2 2 2 2 3 2" xfId="2789"/>
    <cellStyle name="Обычный 6 2 2 2 2 2 3 2 2" xfId="2790"/>
    <cellStyle name="Обычный 6 2 2 2 2 2 3 2 2 2" xfId="2791"/>
    <cellStyle name="Обычный 6 2 2 2 2 2 3 2 3" xfId="2792"/>
    <cellStyle name="Обычный 6 2 2 2 2 2 3 3" xfId="2793"/>
    <cellStyle name="Обычный 6 2 2 2 2 2 3 3 2" xfId="2794"/>
    <cellStyle name="Обычный 6 2 2 2 2 2 3 4" xfId="2795"/>
    <cellStyle name="Обычный 6 2 2 2 2 2 3 5" xfId="2796"/>
    <cellStyle name="Обычный 6 2 2 2 2 2 4" xfId="2797"/>
    <cellStyle name="Обычный 6 2 2 2 2 2 4 2" xfId="2798"/>
    <cellStyle name="Обычный 6 2 2 2 2 2 4 2 2" xfId="2799"/>
    <cellStyle name="Обычный 6 2 2 2 2 2 4 3" xfId="2800"/>
    <cellStyle name="Обычный 6 2 2 2 2 2 5" xfId="2801"/>
    <cellStyle name="Обычный 6 2 2 2 2 2 5 2" xfId="2802"/>
    <cellStyle name="Обычный 6 2 2 2 2 2 6" xfId="2803"/>
    <cellStyle name="Обычный 6 2 2 2 2 2 7" xfId="2804"/>
    <cellStyle name="Обычный 6 2 2 2 2 2_В0301_1025801354391_56" xfId="2805"/>
    <cellStyle name="Обычный 6 2 2 2 2 3" xfId="2806"/>
    <cellStyle name="Обычный 6 2 2 2 2 3 2" xfId="2807"/>
    <cellStyle name="Обычный 6 2 2 2 2 3 2 2" xfId="2808"/>
    <cellStyle name="Обычный 6 2 2 2 2 3 2 2 2" xfId="2809"/>
    <cellStyle name="Обычный 6 2 2 2 2 3 2 3" xfId="2810"/>
    <cellStyle name="Обычный 6 2 2 2 2 3 3" xfId="2811"/>
    <cellStyle name="Обычный 6 2 2 2 2 3 3 2" xfId="2812"/>
    <cellStyle name="Обычный 6 2 2 2 2 3 4" xfId="2813"/>
    <cellStyle name="Обычный 6 2 2 2 2 3 5" xfId="2814"/>
    <cellStyle name="Обычный 6 2 2 2 2 4" xfId="2815"/>
    <cellStyle name="Обычный 6 2 2 2 2 4 2" xfId="2816"/>
    <cellStyle name="Обычный 6 2 2 2 2 4 2 2" xfId="2817"/>
    <cellStyle name="Обычный 6 2 2 2 2 4 2 2 2" xfId="2818"/>
    <cellStyle name="Обычный 6 2 2 2 2 4 2 3" xfId="2819"/>
    <cellStyle name="Обычный 6 2 2 2 2 4 3" xfId="2820"/>
    <cellStyle name="Обычный 6 2 2 2 2 4 3 2" xfId="2821"/>
    <cellStyle name="Обычный 6 2 2 2 2 4 4" xfId="2822"/>
    <cellStyle name="Обычный 6 2 2 2 2 4 5" xfId="2823"/>
    <cellStyle name="Обычный 6 2 2 2 2 5" xfId="2824"/>
    <cellStyle name="Обычный 6 2 2 2 2 5 2" xfId="2825"/>
    <cellStyle name="Обычный 6 2 2 2 2 5 2 2" xfId="2826"/>
    <cellStyle name="Обычный 6 2 2 2 2 5 3" xfId="2827"/>
    <cellStyle name="Обычный 6 2 2 2 2 6" xfId="2828"/>
    <cellStyle name="Обычный 6 2 2 2 2 6 2" xfId="2829"/>
    <cellStyle name="Обычный 6 2 2 2 2 7" xfId="2830"/>
    <cellStyle name="Обычный 6 2 2 2 2 8" xfId="2831"/>
    <cellStyle name="Обычный 6 2 2 2 2_В0301_1025801354391_56" xfId="2832"/>
    <cellStyle name="Обычный 6 2 2 2 3" xfId="2833"/>
    <cellStyle name="Обычный 6 2 2 2 3 2" xfId="2834"/>
    <cellStyle name="Обычный 6 2 2 2 3 2 2" xfId="2835"/>
    <cellStyle name="Обычный 6 2 2 2 3 2 2 2" xfId="2836"/>
    <cellStyle name="Обычный 6 2 2 2 3 2 2 2 2" xfId="2837"/>
    <cellStyle name="Обычный 6 2 2 2 3 2 2 3" xfId="2838"/>
    <cellStyle name="Обычный 6 2 2 2 3 2 3" xfId="2839"/>
    <cellStyle name="Обычный 6 2 2 2 3 2 3 2" xfId="2840"/>
    <cellStyle name="Обычный 6 2 2 2 3 2 4" xfId="2841"/>
    <cellStyle name="Обычный 6 2 2 2 3 2 5" xfId="2842"/>
    <cellStyle name="Обычный 6 2 2 2 3 3" xfId="2843"/>
    <cellStyle name="Обычный 6 2 2 2 3 3 2" xfId="2844"/>
    <cellStyle name="Обычный 6 2 2 2 3 3 2 2" xfId="2845"/>
    <cellStyle name="Обычный 6 2 2 2 3 3 2 2 2" xfId="2846"/>
    <cellStyle name="Обычный 6 2 2 2 3 3 2 3" xfId="2847"/>
    <cellStyle name="Обычный 6 2 2 2 3 3 3" xfId="2848"/>
    <cellStyle name="Обычный 6 2 2 2 3 3 3 2" xfId="2849"/>
    <cellStyle name="Обычный 6 2 2 2 3 3 4" xfId="2850"/>
    <cellStyle name="Обычный 6 2 2 2 3 3 5" xfId="2851"/>
    <cellStyle name="Обычный 6 2 2 2 3 4" xfId="2852"/>
    <cellStyle name="Обычный 6 2 2 2 3 4 2" xfId="2853"/>
    <cellStyle name="Обычный 6 2 2 2 3 4 2 2" xfId="2854"/>
    <cellStyle name="Обычный 6 2 2 2 3 4 3" xfId="2855"/>
    <cellStyle name="Обычный 6 2 2 2 3 5" xfId="2856"/>
    <cellStyle name="Обычный 6 2 2 2 3 5 2" xfId="2857"/>
    <cellStyle name="Обычный 6 2 2 2 3 6" xfId="2858"/>
    <cellStyle name="Обычный 6 2 2 2 3 7" xfId="2859"/>
    <cellStyle name="Обычный 6 2 2 2 3_В0301_1025801354391_56" xfId="2860"/>
    <cellStyle name="Обычный 6 2 2 2 4" xfId="2861"/>
    <cellStyle name="Обычный 6 2 2 2 4 2" xfId="2862"/>
    <cellStyle name="Обычный 6 2 2 2 4 2 2" xfId="2863"/>
    <cellStyle name="Обычный 6 2 2 2 4 2 2 2" xfId="2864"/>
    <cellStyle name="Обычный 6 2 2 2 4 2 3" xfId="2865"/>
    <cellStyle name="Обычный 6 2 2 2 4 3" xfId="2866"/>
    <cellStyle name="Обычный 6 2 2 2 4 3 2" xfId="2867"/>
    <cellStyle name="Обычный 6 2 2 2 4 4" xfId="2868"/>
    <cellStyle name="Обычный 6 2 2 2 4 5" xfId="2869"/>
    <cellStyle name="Обычный 6 2 2 2 5" xfId="2870"/>
    <cellStyle name="Обычный 6 2 2 2 5 2" xfId="2871"/>
    <cellStyle name="Обычный 6 2 2 2 5 2 2" xfId="2872"/>
    <cellStyle name="Обычный 6 2 2 2 5 2 2 2" xfId="2873"/>
    <cellStyle name="Обычный 6 2 2 2 5 2 3" xfId="2874"/>
    <cellStyle name="Обычный 6 2 2 2 5 3" xfId="2875"/>
    <cellStyle name="Обычный 6 2 2 2 5 3 2" xfId="2876"/>
    <cellStyle name="Обычный 6 2 2 2 5 4" xfId="2877"/>
    <cellStyle name="Обычный 6 2 2 2 5 5" xfId="2878"/>
    <cellStyle name="Обычный 6 2 2 2 6" xfId="2879"/>
    <cellStyle name="Обычный 6 2 2 2 6 2" xfId="2880"/>
    <cellStyle name="Обычный 6 2 2 2 6 2 2" xfId="2881"/>
    <cellStyle name="Обычный 6 2 2 2 6 3" xfId="2882"/>
    <cellStyle name="Обычный 6 2 2 2 7" xfId="2883"/>
    <cellStyle name="Обычный 6 2 2 2 7 2" xfId="2884"/>
    <cellStyle name="Обычный 6 2 2 2 8" xfId="2885"/>
    <cellStyle name="Обычный 6 2 2 2 9" xfId="2886"/>
    <cellStyle name="Обычный 6 2 2 2_В0301_1025801354391_56" xfId="2887"/>
    <cellStyle name="Обычный 6 2 2 3" xfId="2888"/>
    <cellStyle name="Обычный 6 2 2 3 2" xfId="2889"/>
    <cellStyle name="Обычный 6 2 2 3 2 2" xfId="2890"/>
    <cellStyle name="Обычный 6 2 2 3 2 2 2" xfId="2891"/>
    <cellStyle name="Обычный 6 2 2 3 2 2 2 2" xfId="2892"/>
    <cellStyle name="Обычный 6 2 2 3 2 2 2 2 2" xfId="2893"/>
    <cellStyle name="Обычный 6 2 2 3 2 2 2 3" xfId="2894"/>
    <cellStyle name="Обычный 6 2 2 3 2 2 3" xfId="2895"/>
    <cellStyle name="Обычный 6 2 2 3 2 2 3 2" xfId="2896"/>
    <cellStyle name="Обычный 6 2 2 3 2 2 4" xfId="2897"/>
    <cellStyle name="Обычный 6 2 2 3 2 2 5" xfId="2898"/>
    <cellStyle name="Обычный 6 2 2 3 2 3" xfId="2899"/>
    <cellStyle name="Обычный 6 2 2 3 2 3 2" xfId="2900"/>
    <cellStyle name="Обычный 6 2 2 3 2 3 2 2" xfId="2901"/>
    <cellStyle name="Обычный 6 2 2 3 2 3 2 2 2" xfId="2902"/>
    <cellStyle name="Обычный 6 2 2 3 2 3 2 3" xfId="2903"/>
    <cellStyle name="Обычный 6 2 2 3 2 3 3" xfId="2904"/>
    <cellStyle name="Обычный 6 2 2 3 2 3 3 2" xfId="2905"/>
    <cellStyle name="Обычный 6 2 2 3 2 3 4" xfId="2906"/>
    <cellStyle name="Обычный 6 2 2 3 2 3 5" xfId="2907"/>
    <cellStyle name="Обычный 6 2 2 3 2 4" xfId="2908"/>
    <cellStyle name="Обычный 6 2 2 3 2 4 2" xfId="2909"/>
    <cellStyle name="Обычный 6 2 2 3 2 4 2 2" xfId="2910"/>
    <cellStyle name="Обычный 6 2 2 3 2 4 3" xfId="2911"/>
    <cellStyle name="Обычный 6 2 2 3 2 5" xfId="2912"/>
    <cellStyle name="Обычный 6 2 2 3 2 5 2" xfId="2913"/>
    <cellStyle name="Обычный 6 2 2 3 2 6" xfId="2914"/>
    <cellStyle name="Обычный 6 2 2 3 2 7" xfId="2915"/>
    <cellStyle name="Обычный 6 2 2 3 2_В0301_1025801354391_56" xfId="2916"/>
    <cellStyle name="Обычный 6 2 2 3 3" xfId="2917"/>
    <cellStyle name="Обычный 6 2 2 3 3 2" xfId="2918"/>
    <cellStyle name="Обычный 6 2 2 3 3 2 2" xfId="2919"/>
    <cellStyle name="Обычный 6 2 2 3 3 2 2 2" xfId="2920"/>
    <cellStyle name="Обычный 6 2 2 3 3 2 3" xfId="2921"/>
    <cellStyle name="Обычный 6 2 2 3 3 3" xfId="2922"/>
    <cellStyle name="Обычный 6 2 2 3 3 3 2" xfId="2923"/>
    <cellStyle name="Обычный 6 2 2 3 3 4" xfId="2924"/>
    <cellStyle name="Обычный 6 2 2 3 3 5" xfId="2925"/>
    <cellStyle name="Обычный 6 2 2 3 4" xfId="2926"/>
    <cellStyle name="Обычный 6 2 2 3 4 2" xfId="2927"/>
    <cellStyle name="Обычный 6 2 2 3 4 2 2" xfId="2928"/>
    <cellStyle name="Обычный 6 2 2 3 4 2 2 2" xfId="2929"/>
    <cellStyle name="Обычный 6 2 2 3 4 2 3" xfId="2930"/>
    <cellStyle name="Обычный 6 2 2 3 4 3" xfId="2931"/>
    <cellStyle name="Обычный 6 2 2 3 4 3 2" xfId="2932"/>
    <cellStyle name="Обычный 6 2 2 3 4 4" xfId="2933"/>
    <cellStyle name="Обычный 6 2 2 3 4 5" xfId="2934"/>
    <cellStyle name="Обычный 6 2 2 3 5" xfId="2935"/>
    <cellStyle name="Обычный 6 2 2 3 5 2" xfId="2936"/>
    <cellStyle name="Обычный 6 2 2 3 5 2 2" xfId="2937"/>
    <cellStyle name="Обычный 6 2 2 3 5 3" xfId="2938"/>
    <cellStyle name="Обычный 6 2 2 3 6" xfId="2939"/>
    <cellStyle name="Обычный 6 2 2 3 6 2" xfId="2940"/>
    <cellStyle name="Обычный 6 2 2 3 7" xfId="2941"/>
    <cellStyle name="Обычный 6 2 2 3 8" xfId="2942"/>
    <cellStyle name="Обычный 6 2 2 3_В0301_1025801354391_56" xfId="2943"/>
    <cellStyle name="Обычный 6 2 2 4" xfId="2944"/>
    <cellStyle name="Обычный 6 2 2 4 2" xfId="2945"/>
    <cellStyle name="Обычный 6 2 2 4 2 2" xfId="2946"/>
    <cellStyle name="Обычный 6 2 2 4 2 2 2" xfId="2947"/>
    <cellStyle name="Обычный 6 2 2 4 2 2 2 2" xfId="2948"/>
    <cellStyle name="Обычный 6 2 2 4 2 2 2 2 2" xfId="2949"/>
    <cellStyle name="Обычный 6 2 2 4 2 2 2 3" xfId="2950"/>
    <cellStyle name="Обычный 6 2 2 4 2 2 3" xfId="2951"/>
    <cellStyle name="Обычный 6 2 2 4 2 2 3 2" xfId="2952"/>
    <cellStyle name="Обычный 6 2 2 4 2 2 4" xfId="2953"/>
    <cellStyle name="Обычный 6 2 2 4 2 2 5" xfId="2954"/>
    <cellStyle name="Обычный 6 2 2 4 2 3" xfId="2955"/>
    <cellStyle name="Обычный 6 2 2 4 2 3 2" xfId="2956"/>
    <cellStyle name="Обычный 6 2 2 4 2 3 2 2" xfId="2957"/>
    <cellStyle name="Обычный 6 2 2 4 2 3 2 2 2" xfId="2958"/>
    <cellStyle name="Обычный 6 2 2 4 2 3 2 3" xfId="2959"/>
    <cellStyle name="Обычный 6 2 2 4 2 3 3" xfId="2960"/>
    <cellStyle name="Обычный 6 2 2 4 2 3 3 2" xfId="2961"/>
    <cellStyle name="Обычный 6 2 2 4 2 3 4" xfId="2962"/>
    <cellStyle name="Обычный 6 2 2 4 2 3 5" xfId="2963"/>
    <cellStyle name="Обычный 6 2 2 4 2 4" xfId="2964"/>
    <cellStyle name="Обычный 6 2 2 4 2 4 2" xfId="2965"/>
    <cellStyle name="Обычный 6 2 2 4 2 4 2 2" xfId="2966"/>
    <cellStyle name="Обычный 6 2 2 4 2 4 3" xfId="2967"/>
    <cellStyle name="Обычный 6 2 2 4 2 5" xfId="2968"/>
    <cellStyle name="Обычный 6 2 2 4 2 5 2" xfId="2969"/>
    <cellStyle name="Обычный 6 2 2 4 2 6" xfId="2970"/>
    <cellStyle name="Обычный 6 2 2 4 2 7" xfId="2971"/>
    <cellStyle name="Обычный 6 2 2 4 2_В0301_1025801354391_56" xfId="2972"/>
    <cellStyle name="Обычный 6 2 2 4 3" xfId="2973"/>
    <cellStyle name="Обычный 6 2 2 4 3 2" xfId="2974"/>
    <cellStyle name="Обычный 6 2 2 4 3 2 2" xfId="2975"/>
    <cellStyle name="Обычный 6 2 2 4 3 2 2 2" xfId="2976"/>
    <cellStyle name="Обычный 6 2 2 4 3 2 3" xfId="2977"/>
    <cellStyle name="Обычный 6 2 2 4 3 3" xfId="2978"/>
    <cellStyle name="Обычный 6 2 2 4 3 3 2" xfId="2979"/>
    <cellStyle name="Обычный 6 2 2 4 3 4" xfId="2980"/>
    <cellStyle name="Обычный 6 2 2 4 3 5" xfId="2981"/>
    <cellStyle name="Обычный 6 2 2 4 4" xfId="2982"/>
    <cellStyle name="Обычный 6 2 2 4 4 2" xfId="2983"/>
    <cellStyle name="Обычный 6 2 2 4 4 2 2" xfId="2984"/>
    <cellStyle name="Обычный 6 2 2 4 4 2 2 2" xfId="2985"/>
    <cellStyle name="Обычный 6 2 2 4 4 2 3" xfId="2986"/>
    <cellStyle name="Обычный 6 2 2 4 4 3" xfId="2987"/>
    <cellStyle name="Обычный 6 2 2 4 4 3 2" xfId="2988"/>
    <cellStyle name="Обычный 6 2 2 4 4 4" xfId="2989"/>
    <cellStyle name="Обычный 6 2 2 4 4 5" xfId="2990"/>
    <cellStyle name="Обычный 6 2 2 4 5" xfId="2991"/>
    <cellStyle name="Обычный 6 2 2 4 5 2" xfId="2992"/>
    <cellStyle name="Обычный 6 2 2 4 5 2 2" xfId="2993"/>
    <cellStyle name="Обычный 6 2 2 4 5 3" xfId="2994"/>
    <cellStyle name="Обычный 6 2 2 4 6" xfId="2995"/>
    <cellStyle name="Обычный 6 2 2 4 6 2" xfId="2996"/>
    <cellStyle name="Обычный 6 2 2 4 7" xfId="2997"/>
    <cellStyle name="Обычный 6 2 2 4 8" xfId="2998"/>
    <cellStyle name="Обычный 6 2 2 4_В0301_1025801354391_56" xfId="2999"/>
    <cellStyle name="Обычный 6 2 2 5" xfId="3000"/>
    <cellStyle name="Обычный 6 2 2 5 2" xfId="3001"/>
    <cellStyle name="Обычный 6 2 2 5 2 2" xfId="3002"/>
    <cellStyle name="Обычный 6 2 2 5 2 2 2" xfId="3003"/>
    <cellStyle name="Обычный 6 2 2 5 2 2 2 2" xfId="3004"/>
    <cellStyle name="Обычный 6 2 2 5 2 2 3" xfId="3005"/>
    <cellStyle name="Обычный 6 2 2 5 2 3" xfId="3006"/>
    <cellStyle name="Обычный 6 2 2 5 2 3 2" xfId="3007"/>
    <cellStyle name="Обычный 6 2 2 5 2 4" xfId="3008"/>
    <cellStyle name="Обычный 6 2 2 5 2 5" xfId="3009"/>
    <cellStyle name="Обычный 6 2 2 5 3" xfId="3010"/>
    <cellStyle name="Обычный 6 2 2 5 3 2" xfId="3011"/>
    <cellStyle name="Обычный 6 2 2 5 3 2 2" xfId="3012"/>
    <cellStyle name="Обычный 6 2 2 5 3 2 2 2" xfId="3013"/>
    <cellStyle name="Обычный 6 2 2 5 3 2 3" xfId="3014"/>
    <cellStyle name="Обычный 6 2 2 5 3 3" xfId="3015"/>
    <cellStyle name="Обычный 6 2 2 5 3 3 2" xfId="3016"/>
    <cellStyle name="Обычный 6 2 2 5 3 4" xfId="3017"/>
    <cellStyle name="Обычный 6 2 2 5 3 5" xfId="3018"/>
    <cellStyle name="Обычный 6 2 2 5 4" xfId="3019"/>
    <cellStyle name="Обычный 6 2 2 5 4 2" xfId="3020"/>
    <cellStyle name="Обычный 6 2 2 5 4 2 2" xfId="3021"/>
    <cellStyle name="Обычный 6 2 2 5 4 3" xfId="3022"/>
    <cellStyle name="Обычный 6 2 2 5 5" xfId="3023"/>
    <cellStyle name="Обычный 6 2 2 5 5 2" xfId="3024"/>
    <cellStyle name="Обычный 6 2 2 5 6" xfId="3025"/>
    <cellStyle name="Обычный 6 2 2 5 7" xfId="3026"/>
    <cellStyle name="Обычный 6 2 2 5_В0301_1025801354391_56" xfId="3027"/>
    <cellStyle name="Обычный 6 2 2 6" xfId="3028"/>
    <cellStyle name="Обычный 6 2 2 6 2" xfId="3029"/>
    <cellStyle name="Обычный 6 2 2 6 2 2" xfId="3030"/>
    <cellStyle name="Обычный 6 2 2 6 2 2 2" xfId="3031"/>
    <cellStyle name="Обычный 6 2 2 6 2 3" xfId="3032"/>
    <cellStyle name="Обычный 6 2 2 6 3" xfId="3033"/>
    <cellStyle name="Обычный 6 2 2 6 3 2" xfId="3034"/>
    <cellStyle name="Обычный 6 2 2 6 4" xfId="3035"/>
    <cellStyle name="Обычный 6 2 2 6 5" xfId="3036"/>
    <cellStyle name="Обычный 6 2 2 7" xfId="3037"/>
    <cellStyle name="Обычный 6 2 2 7 2" xfId="3038"/>
    <cellStyle name="Обычный 6 2 2 7 2 2" xfId="3039"/>
    <cellStyle name="Обычный 6 2 2 7 2 2 2" xfId="3040"/>
    <cellStyle name="Обычный 6 2 2 7 2 3" xfId="3041"/>
    <cellStyle name="Обычный 6 2 2 7 3" xfId="3042"/>
    <cellStyle name="Обычный 6 2 2 7 3 2" xfId="3043"/>
    <cellStyle name="Обычный 6 2 2 7 4" xfId="3044"/>
    <cellStyle name="Обычный 6 2 2 7 5" xfId="3045"/>
    <cellStyle name="Обычный 6 2 2 8" xfId="3046"/>
    <cellStyle name="Обычный 6 2 2 8 2" xfId="3047"/>
    <cellStyle name="Обычный 6 2 2 8 2 2" xfId="3048"/>
    <cellStyle name="Обычный 6 2 2 8 2 2 2" xfId="3049"/>
    <cellStyle name="Обычный 6 2 2 8 2 3" xfId="3050"/>
    <cellStyle name="Обычный 6 2 2 8 3" xfId="3051"/>
    <cellStyle name="Обычный 6 2 2 8 3 2" xfId="3052"/>
    <cellStyle name="Обычный 6 2 2 8 4" xfId="3053"/>
    <cellStyle name="Обычный 6 2 2 8 5" xfId="3054"/>
    <cellStyle name="Обычный 6 2 2 9" xfId="3055"/>
    <cellStyle name="Обычный 6 2 2 9 2" xfId="3056"/>
    <cellStyle name="Обычный 6 2 2 9 2 2" xfId="3057"/>
    <cellStyle name="Обычный 6 2 2 9 3" xfId="3058"/>
    <cellStyle name="Обычный 6 2 2_В0301_1025801354391_56" xfId="3059"/>
    <cellStyle name="Обычный 6 2 3" xfId="3060"/>
    <cellStyle name="Обычный 6 2 3 10" xfId="3061"/>
    <cellStyle name="Обычный 6 2 3 10 2" xfId="3062"/>
    <cellStyle name="Обычный 6 2 3 11" xfId="3063"/>
    <cellStyle name="Обычный 6 2 3 12" xfId="3064"/>
    <cellStyle name="Обычный 6 2 3 2" xfId="3065"/>
    <cellStyle name="Обычный 6 2 3 2 2" xfId="3066"/>
    <cellStyle name="Обычный 6 2 3 2 2 2" xfId="3067"/>
    <cellStyle name="Обычный 6 2 3 2 2 2 2" xfId="3068"/>
    <cellStyle name="Обычный 6 2 3 2 2 2 2 2" xfId="3069"/>
    <cellStyle name="Обычный 6 2 3 2 2 2 2 2 2" xfId="3070"/>
    <cellStyle name="Обычный 6 2 3 2 2 2 2 2 2 2" xfId="3071"/>
    <cellStyle name="Обычный 6 2 3 2 2 2 2 2 3" xfId="3072"/>
    <cellStyle name="Обычный 6 2 3 2 2 2 2 3" xfId="3073"/>
    <cellStyle name="Обычный 6 2 3 2 2 2 2 3 2" xfId="3074"/>
    <cellStyle name="Обычный 6 2 3 2 2 2 2 4" xfId="3075"/>
    <cellStyle name="Обычный 6 2 3 2 2 2 2 5" xfId="3076"/>
    <cellStyle name="Обычный 6 2 3 2 2 2 3" xfId="3077"/>
    <cellStyle name="Обычный 6 2 3 2 2 2 3 2" xfId="3078"/>
    <cellStyle name="Обычный 6 2 3 2 2 2 3 2 2" xfId="3079"/>
    <cellStyle name="Обычный 6 2 3 2 2 2 3 2 2 2" xfId="3080"/>
    <cellStyle name="Обычный 6 2 3 2 2 2 3 2 3" xfId="3081"/>
    <cellStyle name="Обычный 6 2 3 2 2 2 3 3" xfId="3082"/>
    <cellStyle name="Обычный 6 2 3 2 2 2 3 3 2" xfId="3083"/>
    <cellStyle name="Обычный 6 2 3 2 2 2 3 4" xfId="3084"/>
    <cellStyle name="Обычный 6 2 3 2 2 2 3 5" xfId="3085"/>
    <cellStyle name="Обычный 6 2 3 2 2 2 4" xfId="3086"/>
    <cellStyle name="Обычный 6 2 3 2 2 2 4 2" xfId="3087"/>
    <cellStyle name="Обычный 6 2 3 2 2 2 4 2 2" xfId="3088"/>
    <cellStyle name="Обычный 6 2 3 2 2 2 4 3" xfId="3089"/>
    <cellStyle name="Обычный 6 2 3 2 2 2 5" xfId="3090"/>
    <cellStyle name="Обычный 6 2 3 2 2 2 5 2" xfId="3091"/>
    <cellStyle name="Обычный 6 2 3 2 2 2 6" xfId="3092"/>
    <cellStyle name="Обычный 6 2 3 2 2 2 7" xfId="3093"/>
    <cellStyle name="Обычный 6 2 3 2 2 2_В0301_1025801354391_56" xfId="3094"/>
    <cellStyle name="Обычный 6 2 3 2 2 3" xfId="3095"/>
    <cellStyle name="Обычный 6 2 3 2 2 3 2" xfId="3096"/>
    <cellStyle name="Обычный 6 2 3 2 2 3 2 2" xfId="3097"/>
    <cellStyle name="Обычный 6 2 3 2 2 3 2 2 2" xfId="3098"/>
    <cellStyle name="Обычный 6 2 3 2 2 3 2 3" xfId="3099"/>
    <cellStyle name="Обычный 6 2 3 2 2 3 3" xfId="3100"/>
    <cellStyle name="Обычный 6 2 3 2 2 3 3 2" xfId="3101"/>
    <cellStyle name="Обычный 6 2 3 2 2 3 4" xfId="3102"/>
    <cellStyle name="Обычный 6 2 3 2 2 3 5" xfId="3103"/>
    <cellStyle name="Обычный 6 2 3 2 2 4" xfId="3104"/>
    <cellStyle name="Обычный 6 2 3 2 2 4 2" xfId="3105"/>
    <cellStyle name="Обычный 6 2 3 2 2 4 2 2" xfId="3106"/>
    <cellStyle name="Обычный 6 2 3 2 2 4 2 2 2" xfId="3107"/>
    <cellStyle name="Обычный 6 2 3 2 2 4 2 3" xfId="3108"/>
    <cellStyle name="Обычный 6 2 3 2 2 4 3" xfId="3109"/>
    <cellStyle name="Обычный 6 2 3 2 2 4 3 2" xfId="3110"/>
    <cellStyle name="Обычный 6 2 3 2 2 4 4" xfId="3111"/>
    <cellStyle name="Обычный 6 2 3 2 2 4 5" xfId="3112"/>
    <cellStyle name="Обычный 6 2 3 2 2 5" xfId="3113"/>
    <cellStyle name="Обычный 6 2 3 2 2 5 2" xfId="3114"/>
    <cellStyle name="Обычный 6 2 3 2 2 5 2 2" xfId="3115"/>
    <cellStyle name="Обычный 6 2 3 2 2 5 3" xfId="3116"/>
    <cellStyle name="Обычный 6 2 3 2 2 6" xfId="3117"/>
    <cellStyle name="Обычный 6 2 3 2 2 6 2" xfId="3118"/>
    <cellStyle name="Обычный 6 2 3 2 2 7" xfId="3119"/>
    <cellStyle name="Обычный 6 2 3 2 2 8" xfId="3120"/>
    <cellStyle name="Обычный 6 2 3 2 2_В0301_1025801354391_56" xfId="3121"/>
    <cellStyle name="Обычный 6 2 3 2 3" xfId="3122"/>
    <cellStyle name="Обычный 6 2 3 2 3 2" xfId="3123"/>
    <cellStyle name="Обычный 6 2 3 2 3 2 2" xfId="3124"/>
    <cellStyle name="Обычный 6 2 3 2 3 2 2 2" xfId="3125"/>
    <cellStyle name="Обычный 6 2 3 2 3 2 2 2 2" xfId="3126"/>
    <cellStyle name="Обычный 6 2 3 2 3 2 2 3" xfId="3127"/>
    <cellStyle name="Обычный 6 2 3 2 3 2 3" xfId="3128"/>
    <cellStyle name="Обычный 6 2 3 2 3 2 3 2" xfId="3129"/>
    <cellStyle name="Обычный 6 2 3 2 3 2 4" xfId="3130"/>
    <cellStyle name="Обычный 6 2 3 2 3 2 5" xfId="3131"/>
    <cellStyle name="Обычный 6 2 3 2 3 3" xfId="3132"/>
    <cellStyle name="Обычный 6 2 3 2 3 3 2" xfId="3133"/>
    <cellStyle name="Обычный 6 2 3 2 3 3 2 2" xfId="3134"/>
    <cellStyle name="Обычный 6 2 3 2 3 3 2 2 2" xfId="3135"/>
    <cellStyle name="Обычный 6 2 3 2 3 3 2 3" xfId="3136"/>
    <cellStyle name="Обычный 6 2 3 2 3 3 3" xfId="3137"/>
    <cellStyle name="Обычный 6 2 3 2 3 3 3 2" xfId="3138"/>
    <cellStyle name="Обычный 6 2 3 2 3 3 4" xfId="3139"/>
    <cellStyle name="Обычный 6 2 3 2 3 3 5" xfId="3140"/>
    <cellStyle name="Обычный 6 2 3 2 3 4" xfId="3141"/>
    <cellStyle name="Обычный 6 2 3 2 3 4 2" xfId="3142"/>
    <cellStyle name="Обычный 6 2 3 2 3 4 2 2" xfId="3143"/>
    <cellStyle name="Обычный 6 2 3 2 3 4 3" xfId="3144"/>
    <cellStyle name="Обычный 6 2 3 2 3 5" xfId="3145"/>
    <cellStyle name="Обычный 6 2 3 2 3 5 2" xfId="3146"/>
    <cellStyle name="Обычный 6 2 3 2 3 6" xfId="3147"/>
    <cellStyle name="Обычный 6 2 3 2 3 7" xfId="3148"/>
    <cellStyle name="Обычный 6 2 3 2 3_В0301_1025801354391_56" xfId="3149"/>
    <cellStyle name="Обычный 6 2 3 2 4" xfId="3150"/>
    <cellStyle name="Обычный 6 2 3 2 4 2" xfId="3151"/>
    <cellStyle name="Обычный 6 2 3 2 4 2 2" xfId="3152"/>
    <cellStyle name="Обычный 6 2 3 2 4 2 2 2" xfId="3153"/>
    <cellStyle name="Обычный 6 2 3 2 4 2 3" xfId="3154"/>
    <cellStyle name="Обычный 6 2 3 2 4 3" xfId="3155"/>
    <cellStyle name="Обычный 6 2 3 2 4 3 2" xfId="3156"/>
    <cellStyle name="Обычный 6 2 3 2 4 4" xfId="3157"/>
    <cellStyle name="Обычный 6 2 3 2 4 5" xfId="3158"/>
    <cellStyle name="Обычный 6 2 3 2 5" xfId="3159"/>
    <cellStyle name="Обычный 6 2 3 2 5 2" xfId="3160"/>
    <cellStyle name="Обычный 6 2 3 2 5 2 2" xfId="3161"/>
    <cellStyle name="Обычный 6 2 3 2 5 2 2 2" xfId="3162"/>
    <cellStyle name="Обычный 6 2 3 2 5 2 3" xfId="3163"/>
    <cellStyle name="Обычный 6 2 3 2 5 3" xfId="3164"/>
    <cellStyle name="Обычный 6 2 3 2 5 3 2" xfId="3165"/>
    <cellStyle name="Обычный 6 2 3 2 5 4" xfId="3166"/>
    <cellStyle name="Обычный 6 2 3 2 5 5" xfId="3167"/>
    <cellStyle name="Обычный 6 2 3 2 6" xfId="3168"/>
    <cellStyle name="Обычный 6 2 3 2 6 2" xfId="3169"/>
    <cellStyle name="Обычный 6 2 3 2 6 2 2" xfId="3170"/>
    <cellStyle name="Обычный 6 2 3 2 6 3" xfId="3171"/>
    <cellStyle name="Обычный 6 2 3 2 7" xfId="3172"/>
    <cellStyle name="Обычный 6 2 3 2 7 2" xfId="3173"/>
    <cellStyle name="Обычный 6 2 3 2 8" xfId="3174"/>
    <cellStyle name="Обычный 6 2 3 2 9" xfId="3175"/>
    <cellStyle name="Обычный 6 2 3 2_В0301_1025801354391_56" xfId="3176"/>
    <cellStyle name="Обычный 6 2 3 3" xfId="3177"/>
    <cellStyle name="Обычный 6 2 3 3 2" xfId="3178"/>
    <cellStyle name="Обычный 6 2 3 3 2 2" xfId="3179"/>
    <cellStyle name="Обычный 6 2 3 3 2 2 2" xfId="3180"/>
    <cellStyle name="Обычный 6 2 3 3 2 2 2 2" xfId="3181"/>
    <cellStyle name="Обычный 6 2 3 3 2 2 2 2 2" xfId="3182"/>
    <cellStyle name="Обычный 6 2 3 3 2 2 2 3" xfId="3183"/>
    <cellStyle name="Обычный 6 2 3 3 2 2 3" xfId="3184"/>
    <cellStyle name="Обычный 6 2 3 3 2 2 3 2" xfId="3185"/>
    <cellStyle name="Обычный 6 2 3 3 2 2 4" xfId="3186"/>
    <cellStyle name="Обычный 6 2 3 3 2 2 5" xfId="3187"/>
    <cellStyle name="Обычный 6 2 3 3 2 3" xfId="3188"/>
    <cellStyle name="Обычный 6 2 3 3 2 3 2" xfId="3189"/>
    <cellStyle name="Обычный 6 2 3 3 2 3 2 2" xfId="3190"/>
    <cellStyle name="Обычный 6 2 3 3 2 3 2 2 2" xfId="3191"/>
    <cellStyle name="Обычный 6 2 3 3 2 3 2 3" xfId="3192"/>
    <cellStyle name="Обычный 6 2 3 3 2 3 3" xfId="3193"/>
    <cellStyle name="Обычный 6 2 3 3 2 3 3 2" xfId="3194"/>
    <cellStyle name="Обычный 6 2 3 3 2 3 4" xfId="3195"/>
    <cellStyle name="Обычный 6 2 3 3 2 3 5" xfId="3196"/>
    <cellStyle name="Обычный 6 2 3 3 2 4" xfId="3197"/>
    <cellStyle name="Обычный 6 2 3 3 2 4 2" xfId="3198"/>
    <cellStyle name="Обычный 6 2 3 3 2 4 2 2" xfId="3199"/>
    <cellStyle name="Обычный 6 2 3 3 2 4 3" xfId="3200"/>
    <cellStyle name="Обычный 6 2 3 3 2 5" xfId="3201"/>
    <cellStyle name="Обычный 6 2 3 3 2 5 2" xfId="3202"/>
    <cellStyle name="Обычный 6 2 3 3 2 6" xfId="3203"/>
    <cellStyle name="Обычный 6 2 3 3 2 7" xfId="3204"/>
    <cellStyle name="Обычный 6 2 3 3 2_В0301_1025801354391_56" xfId="3205"/>
    <cellStyle name="Обычный 6 2 3 3 3" xfId="3206"/>
    <cellStyle name="Обычный 6 2 3 3 3 2" xfId="3207"/>
    <cellStyle name="Обычный 6 2 3 3 3 2 2" xfId="3208"/>
    <cellStyle name="Обычный 6 2 3 3 3 2 2 2" xfId="3209"/>
    <cellStyle name="Обычный 6 2 3 3 3 2 3" xfId="3210"/>
    <cellStyle name="Обычный 6 2 3 3 3 3" xfId="3211"/>
    <cellStyle name="Обычный 6 2 3 3 3 3 2" xfId="3212"/>
    <cellStyle name="Обычный 6 2 3 3 3 4" xfId="3213"/>
    <cellStyle name="Обычный 6 2 3 3 3 5" xfId="3214"/>
    <cellStyle name="Обычный 6 2 3 3 4" xfId="3215"/>
    <cellStyle name="Обычный 6 2 3 3 4 2" xfId="3216"/>
    <cellStyle name="Обычный 6 2 3 3 4 2 2" xfId="3217"/>
    <cellStyle name="Обычный 6 2 3 3 4 2 2 2" xfId="3218"/>
    <cellStyle name="Обычный 6 2 3 3 4 2 3" xfId="3219"/>
    <cellStyle name="Обычный 6 2 3 3 4 3" xfId="3220"/>
    <cellStyle name="Обычный 6 2 3 3 4 3 2" xfId="3221"/>
    <cellStyle name="Обычный 6 2 3 3 4 4" xfId="3222"/>
    <cellStyle name="Обычный 6 2 3 3 4 5" xfId="3223"/>
    <cellStyle name="Обычный 6 2 3 3 5" xfId="3224"/>
    <cellStyle name="Обычный 6 2 3 3 5 2" xfId="3225"/>
    <cellStyle name="Обычный 6 2 3 3 5 2 2" xfId="3226"/>
    <cellStyle name="Обычный 6 2 3 3 5 3" xfId="3227"/>
    <cellStyle name="Обычный 6 2 3 3 6" xfId="3228"/>
    <cellStyle name="Обычный 6 2 3 3 6 2" xfId="3229"/>
    <cellStyle name="Обычный 6 2 3 3 7" xfId="3230"/>
    <cellStyle name="Обычный 6 2 3 3 8" xfId="3231"/>
    <cellStyle name="Обычный 6 2 3 3_В0301_1025801354391_56" xfId="3232"/>
    <cellStyle name="Обычный 6 2 3 4" xfId="3233"/>
    <cellStyle name="Обычный 6 2 3 4 2" xfId="3234"/>
    <cellStyle name="Обычный 6 2 3 4 2 2" xfId="3235"/>
    <cellStyle name="Обычный 6 2 3 4 2 2 2" xfId="3236"/>
    <cellStyle name="Обычный 6 2 3 4 2 2 2 2" xfId="3237"/>
    <cellStyle name="Обычный 6 2 3 4 2 2 2 2 2" xfId="3238"/>
    <cellStyle name="Обычный 6 2 3 4 2 2 2 3" xfId="3239"/>
    <cellStyle name="Обычный 6 2 3 4 2 2 3" xfId="3240"/>
    <cellStyle name="Обычный 6 2 3 4 2 2 3 2" xfId="3241"/>
    <cellStyle name="Обычный 6 2 3 4 2 2 4" xfId="3242"/>
    <cellStyle name="Обычный 6 2 3 4 2 2 5" xfId="3243"/>
    <cellStyle name="Обычный 6 2 3 4 2 3" xfId="3244"/>
    <cellStyle name="Обычный 6 2 3 4 2 3 2" xfId="3245"/>
    <cellStyle name="Обычный 6 2 3 4 2 3 2 2" xfId="3246"/>
    <cellStyle name="Обычный 6 2 3 4 2 3 2 2 2" xfId="3247"/>
    <cellStyle name="Обычный 6 2 3 4 2 3 2 3" xfId="3248"/>
    <cellStyle name="Обычный 6 2 3 4 2 3 3" xfId="3249"/>
    <cellStyle name="Обычный 6 2 3 4 2 3 3 2" xfId="3250"/>
    <cellStyle name="Обычный 6 2 3 4 2 3 4" xfId="3251"/>
    <cellStyle name="Обычный 6 2 3 4 2 3 5" xfId="3252"/>
    <cellStyle name="Обычный 6 2 3 4 2 4" xfId="3253"/>
    <cellStyle name="Обычный 6 2 3 4 2 4 2" xfId="3254"/>
    <cellStyle name="Обычный 6 2 3 4 2 4 2 2" xfId="3255"/>
    <cellStyle name="Обычный 6 2 3 4 2 4 3" xfId="3256"/>
    <cellStyle name="Обычный 6 2 3 4 2 5" xfId="3257"/>
    <cellStyle name="Обычный 6 2 3 4 2 5 2" xfId="3258"/>
    <cellStyle name="Обычный 6 2 3 4 2 6" xfId="3259"/>
    <cellStyle name="Обычный 6 2 3 4 2 7" xfId="3260"/>
    <cellStyle name="Обычный 6 2 3 4 2_В0301_1025801354391_56" xfId="3261"/>
    <cellStyle name="Обычный 6 2 3 4 3" xfId="3262"/>
    <cellStyle name="Обычный 6 2 3 4 3 2" xfId="3263"/>
    <cellStyle name="Обычный 6 2 3 4 3 2 2" xfId="3264"/>
    <cellStyle name="Обычный 6 2 3 4 3 2 2 2" xfId="3265"/>
    <cellStyle name="Обычный 6 2 3 4 3 2 3" xfId="3266"/>
    <cellStyle name="Обычный 6 2 3 4 3 3" xfId="3267"/>
    <cellStyle name="Обычный 6 2 3 4 3 3 2" xfId="3268"/>
    <cellStyle name="Обычный 6 2 3 4 3 4" xfId="3269"/>
    <cellStyle name="Обычный 6 2 3 4 3 5" xfId="3270"/>
    <cellStyle name="Обычный 6 2 3 4 4" xfId="3271"/>
    <cellStyle name="Обычный 6 2 3 4 4 2" xfId="3272"/>
    <cellStyle name="Обычный 6 2 3 4 4 2 2" xfId="3273"/>
    <cellStyle name="Обычный 6 2 3 4 4 2 2 2" xfId="3274"/>
    <cellStyle name="Обычный 6 2 3 4 4 2 3" xfId="3275"/>
    <cellStyle name="Обычный 6 2 3 4 4 3" xfId="3276"/>
    <cellStyle name="Обычный 6 2 3 4 4 3 2" xfId="3277"/>
    <cellStyle name="Обычный 6 2 3 4 4 4" xfId="3278"/>
    <cellStyle name="Обычный 6 2 3 4 4 5" xfId="3279"/>
    <cellStyle name="Обычный 6 2 3 4 5" xfId="3280"/>
    <cellStyle name="Обычный 6 2 3 4 5 2" xfId="3281"/>
    <cellStyle name="Обычный 6 2 3 4 5 2 2" xfId="3282"/>
    <cellStyle name="Обычный 6 2 3 4 5 3" xfId="3283"/>
    <cellStyle name="Обычный 6 2 3 4 6" xfId="3284"/>
    <cellStyle name="Обычный 6 2 3 4 6 2" xfId="3285"/>
    <cellStyle name="Обычный 6 2 3 4 7" xfId="3286"/>
    <cellStyle name="Обычный 6 2 3 4 8" xfId="3287"/>
    <cellStyle name="Обычный 6 2 3 4_В0301_1025801354391_56" xfId="3288"/>
    <cellStyle name="Обычный 6 2 3 5" xfId="3289"/>
    <cellStyle name="Обычный 6 2 3 5 2" xfId="3290"/>
    <cellStyle name="Обычный 6 2 3 5 2 2" xfId="3291"/>
    <cellStyle name="Обычный 6 2 3 5 2 2 2" xfId="3292"/>
    <cellStyle name="Обычный 6 2 3 5 2 2 2 2" xfId="3293"/>
    <cellStyle name="Обычный 6 2 3 5 2 2 3" xfId="3294"/>
    <cellStyle name="Обычный 6 2 3 5 2 3" xfId="3295"/>
    <cellStyle name="Обычный 6 2 3 5 2 3 2" xfId="3296"/>
    <cellStyle name="Обычный 6 2 3 5 2 4" xfId="3297"/>
    <cellStyle name="Обычный 6 2 3 5 2 5" xfId="3298"/>
    <cellStyle name="Обычный 6 2 3 5 3" xfId="3299"/>
    <cellStyle name="Обычный 6 2 3 5 3 2" xfId="3300"/>
    <cellStyle name="Обычный 6 2 3 5 3 2 2" xfId="3301"/>
    <cellStyle name="Обычный 6 2 3 5 3 2 2 2" xfId="3302"/>
    <cellStyle name="Обычный 6 2 3 5 3 2 3" xfId="3303"/>
    <cellStyle name="Обычный 6 2 3 5 3 3" xfId="3304"/>
    <cellStyle name="Обычный 6 2 3 5 3 3 2" xfId="3305"/>
    <cellStyle name="Обычный 6 2 3 5 3 4" xfId="3306"/>
    <cellStyle name="Обычный 6 2 3 5 3 5" xfId="3307"/>
    <cellStyle name="Обычный 6 2 3 5 4" xfId="3308"/>
    <cellStyle name="Обычный 6 2 3 5 4 2" xfId="3309"/>
    <cellStyle name="Обычный 6 2 3 5 4 2 2" xfId="3310"/>
    <cellStyle name="Обычный 6 2 3 5 4 3" xfId="3311"/>
    <cellStyle name="Обычный 6 2 3 5 5" xfId="3312"/>
    <cellStyle name="Обычный 6 2 3 5 5 2" xfId="3313"/>
    <cellStyle name="Обычный 6 2 3 5 6" xfId="3314"/>
    <cellStyle name="Обычный 6 2 3 5 7" xfId="3315"/>
    <cellStyle name="Обычный 6 2 3 5_В0301_1025801354391_56" xfId="3316"/>
    <cellStyle name="Обычный 6 2 3 6" xfId="3317"/>
    <cellStyle name="Обычный 6 2 3 6 2" xfId="3318"/>
    <cellStyle name="Обычный 6 2 3 6 2 2" xfId="3319"/>
    <cellStyle name="Обычный 6 2 3 6 2 2 2" xfId="3320"/>
    <cellStyle name="Обычный 6 2 3 6 2 3" xfId="3321"/>
    <cellStyle name="Обычный 6 2 3 6 3" xfId="3322"/>
    <cellStyle name="Обычный 6 2 3 6 3 2" xfId="3323"/>
    <cellStyle name="Обычный 6 2 3 6 4" xfId="3324"/>
    <cellStyle name="Обычный 6 2 3 6 5" xfId="3325"/>
    <cellStyle name="Обычный 6 2 3 7" xfId="3326"/>
    <cellStyle name="Обычный 6 2 3 7 2" xfId="3327"/>
    <cellStyle name="Обычный 6 2 3 7 2 2" xfId="3328"/>
    <cellStyle name="Обычный 6 2 3 7 2 2 2" xfId="3329"/>
    <cellStyle name="Обычный 6 2 3 7 2 3" xfId="3330"/>
    <cellStyle name="Обычный 6 2 3 7 3" xfId="3331"/>
    <cellStyle name="Обычный 6 2 3 7 3 2" xfId="3332"/>
    <cellStyle name="Обычный 6 2 3 7 4" xfId="3333"/>
    <cellStyle name="Обычный 6 2 3 7 5" xfId="3334"/>
    <cellStyle name="Обычный 6 2 3 8" xfId="3335"/>
    <cellStyle name="Обычный 6 2 3 8 2" xfId="3336"/>
    <cellStyle name="Обычный 6 2 3 8 2 2" xfId="3337"/>
    <cellStyle name="Обычный 6 2 3 8 2 2 2" xfId="3338"/>
    <cellStyle name="Обычный 6 2 3 8 2 3" xfId="3339"/>
    <cellStyle name="Обычный 6 2 3 8 3" xfId="3340"/>
    <cellStyle name="Обычный 6 2 3 8 3 2" xfId="3341"/>
    <cellStyle name="Обычный 6 2 3 8 4" xfId="3342"/>
    <cellStyle name="Обычный 6 2 3 8 5" xfId="3343"/>
    <cellStyle name="Обычный 6 2 3 9" xfId="3344"/>
    <cellStyle name="Обычный 6 2 3 9 2" xfId="3345"/>
    <cellStyle name="Обычный 6 2 3 9 2 2" xfId="3346"/>
    <cellStyle name="Обычный 6 2 3 9 3" xfId="3347"/>
    <cellStyle name="Обычный 6 2 3_В0301_1025801354391_56" xfId="3348"/>
    <cellStyle name="Обычный 6 2 4" xfId="3349"/>
    <cellStyle name="Обычный 6 2 4 2" xfId="3350"/>
    <cellStyle name="Обычный 6 2 4 2 2" xfId="3351"/>
    <cellStyle name="Обычный 6 2 4 2 2 2" xfId="3352"/>
    <cellStyle name="Обычный 6 2 4 2 2 2 2" xfId="3353"/>
    <cellStyle name="Обычный 6 2 4 2 2 2 2 2" xfId="3354"/>
    <cellStyle name="Обычный 6 2 4 2 2 2 3" xfId="3355"/>
    <cellStyle name="Обычный 6 2 4 2 2 3" xfId="3356"/>
    <cellStyle name="Обычный 6 2 4 2 2 3 2" xfId="3357"/>
    <cellStyle name="Обычный 6 2 4 2 2 4" xfId="3358"/>
    <cellStyle name="Обычный 6 2 4 2 2 5" xfId="3359"/>
    <cellStyle name="Обычный 6 2 4 2 3" xfId="3360"/>
    <cellStyle name="Обычный 6 2 4 2 3 2" xfId="3361"/>
    <cellStyle name="Обычный 6 2 4 2 3 2 2" xfId="3362"/>
    <cellStyle name="Обычный 6 2 4 2 3 2 2 2" xfId="3363"/>
    <cellStyle name="Обычный 6 2 4 2 3 2 3" xfId="3364"/>
    <cellStyle name="Обычный 6 2 4 2 3 3" xfId="3365"/>
    <cellStyle name="Обычный 6 2 4 2 3 3 2" xfId="3366"/>
    <cellStyle name="Обычный 6 2 4 2 3 4" xfId="3367"/>
    <cellStyle name="Обычный 6 2 4 2 3 5" xfId="3368"/>
    <cellStyle name="Обычный 6 2 4 2 4" xfId="3369"/>
    <cellStyle name="Обычный 6 2 4 2 4 2" xfId="3370"/>
    <cellStyle name="Обычный 6 2 4 2 4 2 2" xfId="3371"/>
    <cellStyle name="Обычный 6 2 4 2 4 3" xfId="3372"/>
    <cellStyle name="Обычный 6 2 4 2 5" xfId="3373"/>
    <cellStyle name="Обычный 6 2 4 2 5 2" xfId="3374"/>
    <cellStyle name="Обычный 6 2 4 2 6" xfId="3375"/>
    <cellStyle name="Обычный 6 2 4 2 7" xfId="3376"/>
    <cellStyle name="Обычный 6 2 4 2_В0301_1025801354391_56" xfId="3377"/>
    <cellStyle name="Обычный 6 2 4 3" xfId="3378"/>
    <cellStyle name="Обычный 6 2 4 3 2" xfId="3379"/>
    <cellStyle name="Обычный 6 2 4 3 2 2" xfId="3380"/>
    <cellStyle name="Обычный 6 2 4 3 2 2 2" xfId="3381"/>
    <cellStyle name="Обычный 6 2 4 3 2 3" xfId="3382"/>
    <cellStyle name="Обычный 6 2 4 3 3" xfId="3383"/>
    <cellStyle name="Обычный 6 2 4 3 3 2" xfId="3384"/>
    <cellStyle name="Обычный 6 2 4 3 4" xfId="3385"/>
    <cellStyle name="Обычный 6 2 4 3 5" xfId="3386"/>
    <cellStyle name="Обычный 6 2 4 4" xfId="3387"/>
    <cellStyle name="Обычный 6 2 4 4 2" xfId="3388"/>
    <cellStyle name="Обычный 6 2 4 4 2 2" xfId="3389"/>
    <cellStyle name="Обычный 6 2 4 4 2 2 2" xfId="3390"/>
    <cellStyle name="Обычный 6 2 4 4 2 3" xfId="3391"/>
    <cellStyle name="Обычный 6 2 4 4 3" xfId="3392"/>
    <cellStyle name="Обычный 6 2 4 4 3 2" xfId="3393"/>
    <cellStyle name="Обычный 6 2 4 4 4" xfId="3394"/>
    <cellStyle name="Обычный 6 2 4 4 5" xfId="3395"/>
    <cellStyle name="Обычный 6 2 4 5" xfId="3396"/>
    <cellStyle name="Обычный 6 2 4 5 2" xfId="3397"/>
    <cellStyle name="Обычный 6 2 4 5 2 2" xfId="3398"/>
    <cellStyle name="Обычный 6 2 4 5 3" xfId="3399"/>
    <cellStyle name="Обычный 6 2 4 6" xfId="3400"/>
    <cellStyle name="Обычный 6 2 4 6 2" xfId="3401"/>
    <cellStyle name="Обычный 6 2 4 7" xfId="3402"/>
    <cellStyle name="Обычный 6 2 4 8" xfId="3403"/>
    <cellStyle name="Обычный 6 2 4_В0301_1025801354391_56" xfId="3404"/>
    <cellStyle name="Обычный 6 2 5" xfId="3405"/>
    <cellStyle name="Обычный 6 2 5 2" xfId="3406"/>
    <cellStyle name="Обычный 6 2 5 2 2" xfId="3407"/>
    <cellStyle name="Обычный 6 2 5 2 2 2" xfId="3408"/>
    <cellStyle name="Обычный 6 2 5 2 2 2 2" xfId="3409"/>
    <cellStyle name="Обычный 6 2 5 2 2 2 2 2" xfId="3410"/>
    <cellStyle name="Обычный 6 2 5 2 2 2 3" xfId="3411"/>
    <cellStyle name="Обычный 6 2 5 2 2 3" xfId="3412"/>
    <cellStyle name="Обычный 6 2 5 2 2 3 2" xfId="3413"/>
    <cellStyle name="Обычный 6 2 5 2 2 4" xfId="3414"/>
    <cellStyle name="Обычный 6 2 5 2 2 5" xfId="3415"/>
    <cellStyle name="Обычный 6 2 5 2 3" xfId="3416"/>
    <cellStyle name="Обычный 6 2 5 2 3 2" xfId="3417"/>
    <cellStyle name="Обычный 6 2 5 2 3 2 2" xfId="3418"/>
    <cellStyle name="Обычный 6 2 5 2 3 2 2 2" xfId="3419"/>
    <cellStyle name="Обычный 6 2 5 2 3 2 3" xfId="3420"/>
    <cellStyle name="Обычный 6 2 5 2 3 3" xfId="3421"/>
    <cellStyle name="Обычный 6 2 5 2 3 3 2" xfId="3422"/>
    <cellStyle name="Обычный 6 2 5 2 3 4" xfId="3423"/>
    <cellStyle name="Обычный 6 2 5 2 3 5" xfId="3424"/>
    <cellStyle name="Обычный 6 2 5 2 4" xfId="3425"/>
    <cellStyle name="Обычный 6 2 5 2 4 2" xfId="3426"/>
    <cellStyle name="Обычный 6 2 5 2 4 2 2" xfId="3427"/>
    <cellStyle name="Обычный 6 2 5 2 4 3" xfId="3428"/>
    <cellStyle name="Обычный 6 2 5 2 5" xfId="3429"/>
    <cellStyle name="Обычный 6 2 5 2 5 2" xfId="3430"/>
    <cellStyle name="Обычный 6 2 5 2 6" xfId="3431"/>
    <cellStyle name="Обычный 6 2 5 2 7" xfId="3432"/>
    <cellStyle name="Обычный 6 2 5 2_В0301_1025801354391_56" xfId="3433"/>
    <cellStyle name="Обычный 6 2 5 3" xfId="3434"/>
    <cellStyle name="Обычный 6 2 5 3 2" xfId="3435"/>
    <cellStyle name="Обычный 6 2 5 3 2 2" xfId="3436"/>
    <cellStyle name="Обычный 6 2 5 3 2 2 2" xfId="3437"/>
    <cellStyle name="Обычный 6 2 5 3 2 3" xfId="3438"/>
    <cellStyle name="Обычный 6 2 5 3 3" xfId="3439"/>
    <cellStyle name="Обычный 6 2 5 3 3 2" xfId="3440"/>
    <cellStyle name="Обычный 6 2 5 3 4" xfId="3441"/>
    <cellStyle name="Обычный 6 2 5 3 5" xfId="3442"/>
    <cellStyle name="Обычный 6 2 5 4" xfId="3443"/>
    <cellStyle name="Обычный 6 2 5 4 2" xfId="3444"/>
    <cellStyle name="Обычный 6 2 5 4 2 2" xfId="3445"/>
    <cellStyle name="Обычный 6 2 5 4 2 2 2" xfId="3446"/>
    <cellStyle name="Обычный 6 2 5 4 2 3" xfId="3447"/>
    <cellStyle name="Обычный 6 2 5 4 3" xfId="3448"/>
    <cellStyle name="Обычный 6 2 5 4 3 2" xfId="3449"/>
    <cellStyle name="Обычный 6 2 5 4 4" xfId="3450"/>
    <cellStyle name="Обычный 6 2 5 4 5" xfId="3451"/>
    <cellStyle name="Обычный 6 2 5 5" xfId="3452"/>
    <cellStyle name="Обычный 6 2 5 5 2" xfId="3453"/>
    <cellStyle name="Обычный 6 2 5 5 2 2" xfId="3454"/>
    <cellStyle name="Обычный 6 2 5 5 3" xfId="3455"/>
    <cellStyle name="Обычный 6 2 5 6" xfId="3456"/>
    <cellStyle name="Обычный 6 2 5 6 2" xfId="3457"/>
    <cellStyle name="Обычный 6 2 5 7" xfId="3458"/>
    <cellStyle name="Обычный 6 2 5 8" xfId="3459"/>
    <cellStyle name="Обычный 6 2 5_В0301_1025801354391_56" xfId="3460"/>
    <cellStyle name="Обычный 6 2 6" xfId="3461"/>
    <cellStyle name="Обычный 6 2 6 2" xfId="3462"/>
    <cellStyle name="Обычный 6 2 6 2 2" xfId="3463"/>
    <cellStyle name="Обычный 6 2 6 2 2 2" xfId="3464"/>
    <cellStyle name="Обычный 6 2 6 2 2 2 2" xfId="3465"/>
    <cellStyle name="Обычный 6 2 6 2 2 3" xfId="3466"/>
    <cellStyle name="Обычный 6 2 6 2 3" xfId="3467"/>
    <cellStyle name="Обычный 6 2 6 2 3 2" xfId="3468"/>
    <cellStyle name="Обычный 6 2 6 2 4" xfId="3469"/>
    <cellStyle name="Обычный 6 2 6 2 5" xfId="3470"/>
    <cellStyle name="Обычный 6 2 6 3" xfId="3471"/>
    <cellStyle name="Обычный 6 2 6 3 2" xfId="3472"/>
    <cellStyle name="Обычный 6 2 6 3 2 2" xfId="3473"/>
    <cellStyle name="Обычный 6 2 6 3 2 2 2" xfId="3474"/>
    <cellStyle name="Обычный 6 2 6 3 2 3" xfId="3475"/>
    <cellStyle name="Обычный 6 2 6 3 3" xfId="3476"/>
    <cellStyle name="Обычный 6 2 6 3 3 2" xfId="3477"/>
    <cellStyle name="Обычный 6 2 6 3 4" xfId="3478"/>
    <cellStyle name="Обычный 6 2 6 3 5" xfId="3479"/>
    <cellStyle name="Обычный 6 2 6 4" xfId="3480"/>
    <cellStyle name="Обычный 6 2 6 4 2" xfId="3481"/>
    <cellStyle name="Обычный 6 2 6 4 2 2" xfId="3482"/>
    <cellStyle name="Обычный 6 2 6 4 3" xfId="3483"/>
    <cellStyle name="Обычный 6 2 6 5" xfId="3484"/>
    <cellStyle name="Обычный 6 2 6 5 2" xfId="3485"/>
    <cellStyle name="Обычный 6 2 6 6" xfId="3486"/>
    <cellStyle name="Обычный 6 2 6 7" xfId="3487"/>
    <cellStyle name="Обычный 6 2 6_В0301_1025801354391_56" xfId="3488"/>
    <cellStyle name="Обычный 6 2 7" xfId="3489"/>
    <cellStyle name="Обычный 6 2 7 2" xfId="3490"/>
    <cellStyle name="Обычный 6 2 7 2 2" xfId="3491"/>
    <cellStyle name="Обычный 6 2 7 2 2 2" xfId="3492"/>
    <cellStyle name="Обычный 6 2 7 2 3" xfId="3493"/>
    <cellStyle name="Обычный 6 2 7 3" xfId="3494"/>
    <cellStyle name="Обычный 6 2 7 3 2" xfId="3495"/>
    <cellStyle name="Обычный 6 2 7 4" xfId="3496"/>
    <cellStyle name="Обычный 6 2 7 5" xfId="3497"/>
    <cellStyle name="Обычный 6 2 8" xfId="3498"/>
    <cellStyle name="Обычный 6 2 8 2" xfId="3499"/>
    <cellStyle name="Обычный 6 2 8 2 2" xfId="3500"/>
    <cellStyle name="Обычный 6 2 8 2 2 2" xfId="3501"/>
    <cellStyle name="Обычный 6 2 8 2 3" xfId="3502"/>
    <cellStyle name="Обычный 6 2 8 3" xfId="3503"/>
    <cellStyle name="Обычный 6 2 8 3 2" xfId="3504"/>
    <cellStyle name="Обычный 6 2 8 4" xfId="3505"/>
    <cellStyle name="Обычный 6 2 8 5" xfId="3506"/>
    <cellStyle name="Обычный 6 2 9" xfId="3507"/>
    <cellStyle name="Обычный 6 2 9 2" xfId="3508"/>
    <cellStyle name="Обычный 6 2 9 2 2" xfId="3509"/>
    <cellStyle name="Обычный 6 2 9 2 2 2" xfId="3510"/>
    <cellStyle name="Обычный 6 2 9 2 3" xfId="3511"/>
    <cellStyle name="Обычный 6 2 9 3" xfId="3512"/>
    <cellStyle name="Обычный 6 2 9 3 2" xfId="3513"/>
    <cellStyle name="Обычный 6 2 9 4" xfId="3514"/>
    <cellStyle name="Обычный 6 2 9 5" xfId="3515"/>
    <cellStyle name="Обычный 6 2_В0301_1025801354391_56" xfId="3516"/>
    <cellStyle name="Обычный 6 3" xfId="3517"/>
    <cellStyle name="Обычный 6 3 2" xfId="3518"/>
    <cellStyle name="Обычный 6 3 2 2" xfId="3519"/>
    <cellStyle name="Обычный 6 3 2 2 2" xfId="3520"/>
    <cellStyle name="Обычный 6 3 2 2 2 2" xfId="3521"/>
    <cellStyle name="Обычный 6 3 2 2 2 2 2" xfId="3522"/>
    <cellStyle name="Обычный 6 3 2 2 2 3" xfId="3523"/>
    <cellStyle name="Обычный 6 3 2 2 3" xfId="3524"/>
    <cellStyle name="Обычный 6 3 2 2 3 2" xfId="3525"/>
    <cellStyle name="Обычный 6 3 2 2 4" xfId="3526"/>
    <cellStyle name="Обычный 6 3 2 2 5" xfId="3527"/>
    <cellStyle name="Обычный 6 3 2 3" xfId="3528"/>
    <cellStyle name="Обычный 6 3 2 3 2" xfId="3529"/>
    <cellStyle name="Обычный 6 3 2 3 2 2" xfId="3530"/>
    <cellStyle name="Обычный 6 3 2 3 2 2 2" xfId="3531"/>
    <cellStyle name="Обычный 6 3 2 3 2 3" xfId="3532"/>
    <cellStyle name="Обычный 6 3 2 3 3" xfId="3533"/>
    <cellStyle name="Обычный 6 3 2 3 3 2" xfId="3534"/>
    <cellStyle name="Обычный 6 3 2 3 4" xfId="3535"/>
    <cellStyle name="Обычный 6 3 2 3 5" xfId="3536"/>
    <cellStyle name="Обычный 6 3 2 4" xfId="3537"/>
    <cellStyle name="Обычный 6 3 2 4 2" xfId="3538"/>
    <cellStyle name="Обычный 6 3 2 4 2 2" xfId="3539"/>
    <cellStyle name="Обычный 6 3 2 4 3" xfId="3540"/>
    <cellStyle name="Обычный 6 3 2 5" xfId="3541"/>
    <cellStyle name="Обычный 6 3 2 5 2" xfId="3542"/>
    <cellStyle name="Обычный 6 3 2 6" xfId="3543"/>
    <cellStyle name="Обычный 6 3 2 7" xfId="3544"/>
    <cellStyle name="Обычный 6 3 2_В0301_1025801354391_56" xfId="3545"/>
    <cellStyle name="Обычный 6 3 3" xfId="3546"/>
    <cellStyle name="Обычный 6 3 3 2" xfId="3547"/>
    <cellStyle name="Обычный 6 3 3 2 2" xfId="3548"/>
    <cellStyle name="Обычный 6 3 3 2 2 2" xfId="3549"/>
    <cellStyle name="Обычный 6 3 3 2 3" xfId="3550"/>
    <cellStyle name="Обычный 6 3 3 3" xfId="3551"/>
    <cellStyle name="Обычный 6 3 3 3 2" xfId="3552"/>
    <cellStyle name="Обычный 6 3 3 4" xfId="3553"/>
    <cellStyle name="Обычный 6 3 3 5" xfId="3554"/>
    <cellStyle name="Обычный 6 3 4" xfId="3555"/>
    <cellStyle name="Обычный 6 3 4 2" xfId="3556"/>
    <cellStyle name="Обычный 6 3 4 2 2" xfId="3557"/>
    <cellStyle name="Обычный 6 3 4 2 2 2" xfId="3558"/>
    <cellStyle name="Обычный 6 3 4 2 3" xfId="3559"/>
    <cellStyle name="Обычный 6 3 4 3" xfId="3560"/>
    <cellStyle name="Обычный 6 3 4 3 2" xfId="3561"/>
    <cellStyle name="Обычный 6 3 4 4" xfId="3562"/>
    <cellStyle name="Обычный 6 3 4 5" xfId="3563"/>
    <cellStyle name="Обычный 6 3 5" xfId="3564"/>
    <cellStyle name="Обычный 6 3 5 2" xfId="3565"/>
    <cellStyle name="Обычный 6 3 5 2 2" xfId="3566"/>
    <cellStyle name="Обычный 6 3 5 3" xfId="3567"/>
    <cellStyle name="Обычный 6 3 6" xfId="3568"/>
    <cellStyle name="Обычный 6 3 6 2" xfId="3569"/>
    <cellStyle name="Обычный 6 3 7" xfId="3570"/>
    <cellStyle name="Обычный 6 3 8" xfId="3571"/>
    <cellStyle name="Обычный 6 3_В0301_1025801354391_56" xfId="3572"/>
    <cellStyle name="Обычный 6 4" xfId="3573"/>
    <cellStyle name="Обычный 6 4 2" xfId="3574"/>
    <cellStyle name="Обычный 6 4 2 2" xfId="3575"/>
    <cellStyle name="Обычный 6 4 2 2 2" xfId="3576"/>
    <cellStyle name="Обычный 6 4 2 2 2 2" xfId="3577"/>
    <cellStyle name="Обычный 6 4 2 2 2 2 2" xfId="3578"/>
    <cellStyle name="Обычный 6 4 2 2 2 3" xfId="3579"/>
    <cellStyle name="Обычный 6 4 2 2 3" xfId="3580"/>
    <cellStyle name="Обычный 6 4 2 2 3 2" xfId="3581"/>
    <cellStyle name="Обычный 6 4 2 2 4" xfId="3582"/>
    <cellStyle name="Обычный 6 4 2 2 5" xfId="3583"/>
    <cellStyle name="Обычный 6 4 2 3" xfId="3584"/>
    <cellStyle name="Обычный 6 4 2 3 2" xfId="3585"/>
    <cellStyle name="Обычный 6 4 2 3 2 2" xfId="3586"/>
    <cellStyle name="Обычный 6 4 2 3 2 2 2" xfId="3587"/>
    <cellStyle name="Обычный 6 4 2 3 2 3" xfId="3588"/>
    <cellStyle name="Обычный 6 4 2 3 3" xfId="3589"/>
    <cellStyle name="Обычный 6 4 2 3 3 2" xfId="3590"/>
    <cellStyle name="Обычный 6 4 2 3 4" xfId="3591"/>
    <cellStyle name="Обычный 6 4 2 3 5" xfId="3592"/>
    <cellStyle name="Обычный 6 4 2 4" xfId="3593"/>
    <cellStyle name="Обычный 6 4 2 4 2" xfId="3594"/>
    <cellStyle name="Обычный 6 4 2 4 2 2" xfId="3595"/>
    <cellStyle name="Обычный 6 4 2 4 3" xfId="3596"/>
    <cellStyle name="Обычный 6 4 2 5" xfId="3597"/>
    <cellStyle name="Обычный 6 4 2 5 2" xfId="3598"/>
    <cellStyle name="Обычный 6 4 2 6" xfId="3599"/>
    <cellStyle name="Обычный 6 4 2 7" xfId="3600"/>
    <cellStyle name="Обычный 6 4 2_В0301_1025801354391_56" xfId="3601"/>
    <cellStyle name="Обычный 6 4 3" xfId="3602"/>
    <cellStyle name="Обычный 6 4 3 2" xfId="3603"/>
    <cellStyle name="Обычный 6 4 3 2 2" xfId="3604"/>
    <cellStyle name="Обычный 6 4 3 2 2 2" xfId="3605"/>
    <cellStyle name="Обычный 6 4 3 2 3" xfId="3606"/>
    <cellStyle name="Обычный 6 4 3 3" xfId="3607"/>
    <cellStyle name="Обычный 6 4 3 3 2" xfId="3608"/>
    <cellStyle name="Обычный 6 4 3 4" xfId="3609"/>
    <cellStyle name="Обычный 6 4 3 5" xfId="3610"/>
    <cellStyle name="Обычный 6 4 4" xfId="3611"/>
    <cellStyle name="Обычный 6 4 4 2" xfId="3612"/>
    <cellStyle name="Обычный 6 4 4 2 2" xfId="3613"/>
    <cellStyle name="Обычный 6 4 4 2 2 2" xfId="3614"/>
    <cellStyle name="Обычный 6 4 4 2 3" xfId="3615"/>
    <cellStyle name="Обычный 6 4 4 3" xfId="3616"/>
    <cellStyle name="Обычный 6 4 4 3 2" xfId="3617"/>
    <cellStyle name="Обычный 6 4 4 4" xfId="3618"/>
    <cellStyle name="Обычный 6 4 4 5" xfId="3619"/>
    <cellStyle name="Обычный 6 4 5" xfId="3620"/>
    <cellStyle name="Обычный 6 4 5 2" xfId="3621"/>
    <cellStyle name="Обычный 6 4 5 2 2" xfId="3622"/>
    <cellStyle name="Обычный 6 4 5 3" xfId="3623"/>
    <cellStyle name="Обычный 6 4 6" xfId="3624"/>
    <cellStyle name="Обычный 6 4 6 2" xfId="3625"/>
    <cellStyle name="Обычный 6 4 7" xfId="3626"/>
    <cellStyle name="Обычный 6 4 8" xfId="3627"/>
    <cellStyle name="Обычный 6 4_В0301_1025801354391_56" xfId="3628"/>
    <cellStyle name="Обычный 6 5" xfId="3629"/>
    <cellStyle name="Обычный 6 5 2" xfId="3630"/>
    <cellStyle name="Обычный 6 5 2 2" xfId="3631"/>
    <cellStyle name="Обычный 6 5 2 2 2" xfId="3632"/>
    <cellStyle name="Обычный 6 5 2 2 2 2" xfId="3633"/>
    <cellStyle name="Обычный 6 5 2 2 3" xfId="3634"/>
    <cellStyle name="Обычный 6 5 2 3" xfId="3635"/>
    <cellStyle name="Обычный 6 5 2 3 2" xfId="3636"/>
    <cellStyle name="Обычный 6 5 2 4" xfId="3637"/>
    <cellStyle name="Обычный 6 5 2 5" xfId="3638"/>
    <cellStyle name="Обычный 6 5 3" xfId="3639"/>
    <cellStyle name="Обычный 6 5 3 2" xfId="3640"/>
    <cellStyle name="Обычный 6 5 3 2 2" xfId="3641"/>
    <cellStyle name="Обычный 6 5 3 2 2 2" xfId="3642"/>
    <cellStyle name="Обычный 6 5 3 2 3" xfId="3643"/>
    <cellStyle name="Обычный 6 5 3 3" xfId="3644"/>
    <cellStyle name="Обычный 6 5 3 3 2" xfId="3645"/>
    <cellStyle name="Обычный 6 5 3 4" xfId="3646"/>
    <cellStyle name="Обычный 6 5 3 5" xfId="3647"/>
    <cellStyle name="Обычный 6 5 4" xfId="3648"/>
    <cellStyle name="Обычный 6 5 4 2" xfId="3649"/>
    <cellStyle name="Обычный 6 5 4 2 2" xfId="3650"/>
    <cellStyle name="Обычный 6 5 4 3" xfId="3651"/>
    <cellStyle name="Обычный 6 5 5" xfId="3652"/>
    <cellStyle name="Обычный 6 5 5 2" xfId="3653"/>
    <cellStyle name="Обычный 6 5 6" xfId="3654"/>
    <cellStyle name="Обычный 6 5 7" xfId="3655"/>
    <cellStyle name="Обычный 6 5_В0301_1025801354391_56" xfId="3656"/>
    <cellStyle name="Обычный 6 6" xfId="3657"/>
    <cellStyle name="Обычный 6 6 2" xfId="3658"/>
    <cellStyle name="Обычный 6 6 2 2" xfId="3659"/>
    <cellStyle name="Обычный 6 6 2 2 2" xfId="3660"/>
    <cellStyle name="Обычный 6 6 2 3" xfId="3661"/>
    <cellStyle name="Обычный 6 6 3" xfId="3662"/>
    <cellStyle name="Обычный 6 6 3 2" xfId="3663"/>
    <cellStyle name="Обычный 6 6 4" xfId="3664"/>
    <cellStyle name="Обычный 6 6 5" xfId="3665"/>
    <cellStyle name="Обычный 6 7" xfId="3666"/>
    <cellStyle name="Обычный 6 7 2" xfId="3667"/>
    <cellStyle name="Обычный 6 7 2 2" xfId="3668"/>
    <cellStyle name="Обычный 6 7 2 2 2" xfId="3669"/>
    <cellStyle name="Обычный 6 7 2 3" xfId="3670"/>
    <cellStyle name="Обычный 6 7 3" xfId="3671"/>
    <cellStyle name="Обычный 6 7 3 2" xfId="3672"/>
    <cellStyle name="Обычный 6 7 4" xfId="3673"/>
    <cellStyle name="Обычный 6 7 5" xfId="3674"/>
    <cellStyle name="Обычный 6 8" xfId="3675"/>
    <cellStyle name="Обычный 6 8 2" xfId="3676"/>
    <cellStyle name="Обычный 6 8 2 2" xfId="3677"/>
    <cellStyle name="Обычный 6 8 2 2 2" xfId="3678"/>
    <cellStyle name="Обычный 6 8 2 3" xfId="3679"/>
    <cellStyle name="Обычный 6 8 3" xfId="3680"/>
    <cellStyle name="Обычный 6 8 3 2" xfId="3681"/>
    <cellStyle name="Обычный 6 8 4" xfId="3682"/>
    <cellStyle name="Обычный 6 8 5" xfId="3683"/>
    <cellStyle name="Обычный 6 9" xfId="3684"/>
    <cellStyle name="Обычный 6 9 2" xfId="3685"/>
    <cellStyle name="Обычный 6 9 2 2" xfId="3686"/>
    <cellStyle name="Обычный 6 9 3" xfId="3687"/>
    <cellStyle name="Обычный 6_В0301_1025801354391_56" xfId="3688"/>
    <cellStyle name="Обычный 7" xfId="3689"/>
    <cellStyle name="Обычный 7 10" xfId="3690"/>
    <cellStyle name="Обычный 7 2" xfId="3691"/>
    <cellStyle name="Обычный 7 2 10" xfId="3692"/>
    <cellStyle name="Обычный 7 2 11" xfId="3693"/>
    <cellStyle name="Обычный 7 2 12" xfId="3694"/>
    <cellStyle name="Обычный 7 2 13" xfId="3695"/>
    <cellStyle name="Обычный 7 2 2" xfId="3696"/>
    <cellStyle name="Обычный 7 2 2 2" xfId="3697"/>
    <cellStyle name="Обычный 7 2 2 2 2" xfId="3698"/>
    <cellStyle name="Обычный 7 2 2 2 2 2" xfId="3699"/>
    <cellStyle name="Обычный 7 2 2 2 2 2 2" xfId="3700"/>
    <cellStyle name="Обычный 7 2 2 2 2 2 2 2" xfId="3701"/>
    <cellStyle name="Обычный 7 2 2 2 2 2 3" xfId="3702"/>
    <cellStyle name="Обычный 7 2 2 2 2 3" xfId="3703"/>
    <cellStyle name="Обычный 7 2 2 2 2 3 2" xfId="3704"/>
    <cellStyle name="Обычный 7 2 2 2 2 4" xfId="3705"/>
    <cellStyle name="Обычный 7 2 2 2 2 5" xfId="3706"/>
    <cellStyle name="Обычный 7 2 2 2 3" xfId="3707"/>
    <cellStyle name="Обычный 7 2 2 2 3 2" xfId="3708"/>
    <cellStyle name="Обычный 7 2 2 2 3 2 2" xfId="3709"/>
    <cellStyle name="Обычный 7 2 2 2 3 2 2 2" xfId="3710"/>
    <cellStyle name="Обычный 7 2 2 2 3 2 3" xfId="3711"/>
    <cellStyle name="Обычный 7 2 2 2 3 3" xfId="3712"/>
    <cellStyle name="Обычный 7 2 2 2 3 3 2" xfId="3713"/>
    <cellStyle name="Обычный 7 2 2 2 3 4" xfId="3714"/>
    <cellStyle name="Обычный 7 2 2 2 3 5" xfId="3715"/>
    <cellStyle name="Обычный 7 2 2 2 4" xfId="3716"/>
    <cellStyle name="Обычный 7 2 2 2 4 2" xfId="3717"/>
    <cellStyle name="Обычный 7 2 2 2 4 2 2" xfId="3718"/>
    <cellStyle name="Обычный 7 2 2 2 4 3" xfId="3719"/>
    <cellStyle name="Обычный 7 2 2 2 5" xfId="3720"/>
    <cellStyle name="Обычный 7 2 2 2 5 2" xfId="3721"/>
    <cellStyle name="Обычный 7 2 2 2 6" xfId="3722"/>
    <cellStyle name="Обычный 7 2 2 2 7" xfId="3723"/>
    <cellStyle name="Обычный 7 2 2 2_В0301_1025801354391_56" xfId="3724"/>
    <cellStyle name="Обычный 7 2 2 3" xfId="3725"/>
    <cellStyle name="Обычный 7 2 2 3 2" xfId="3726"/>
    <cellStyle name="Обычный 7 2 2 3 2 2" xfId="3727"/>
    <cellStyle name="Обычный 7 2 2 3 2 2 2" xfId="3728"/>
    <cellStyle name="Обычный 7 2 2 3 2 3" xfId="3729"/>
    <cellStyle name="Обычный 7 2 2 3 3" xfId="3730"/>
    <cellStyle name="Обычный 7 2 2 3 3 2" xfId="3731"/>
    <cellStyle name="Обычный 7 2 2 3 4" xfId="3732"/>
    <cellStyle name="Обычный 7 2 2 3 5" xfId="3733"/>
    <cellStyle name="Обычный 7 2 2 4" xfId="3734"/>
    <cellStyle name="Обычный 7 2 2 4 2" xfId="3735"/>
    <cellStyle name="Обычный 7 2 2 4 2 2" xfId="3736"/>
    <cellStyle name="Обычный 7 2 2 4 2 2 2" xfId="3737"/>
    <cellStyle name="Обычный 7 2 2 4 2 3" xfId="3738"/>
    <cellStyle name="Обычный 7 2 2 4 3" xfId="3739"/>
    <cellStyle name="Обычный 7 2 2 4 3 2" xfId="3740"/>
    <cellStyle name="Обычный 7 2 2 4 4" xfId="3741"/>
    <cellStyle name="Обычный 7 2 2 4 5" xfId="3742"/>
    <cellStyle name="Обычный 7 2 2 5" xfId="3743"/>
    <cellStyle name="Обычный 7 2 2 5 2" xfId="3744"/>
    <cellStyle name="Обычный 7 2 2 5 2 2" xfId="3745"/>
    <cellStyle name="Обычный 7 2 2 5 3" xfId="3746"/>
    <cellStyle name="Обычный 7 2 2 6" xfId="3747"/>
    <cellStyle name="Обычный 7 2 2 6 2" xfId="3748"/>
    <cellStyle name="Обычный 7 2 2 7" xfId="3749"/>
    <cellStyle name="Обычный 7 2 2 8" xfId="3750"/>
    <cellStyle name="Обычный 7 2 2_В0301_1025801354391_56" xfId="3751"/>
    <cellStyle name="Обычный 7 2 3" xfId="3752"/>
    <cellStyle name="Обычный 7 2 3 2" xfId="3753"/>
    <cellStyle name="Обычный 7 2 3 2 2" xfId="3754"/>
    <cellStyle name="Обычный 7 2 3 2 2 2" xfId="3755"/>
    <cellStyle name="Обычный 7 2 3 2 2 2 2" xfId="3756"/>
    <cellStyle name="Обычный 7 2 3 2 2 2 2 2" xfId="3757"/>
    <cellStyle name="Обычный 7 2 3 2 2 2 3" xfId="3758"/>
    <cellStyle name="Обычный 7 2 3 2 2 3" xfId="3759"/>
    <cellStyle name="Обычный 7 2 3 2 2 3 2" xfId="3760"/>
    <cellStyle name="Обычный 7 2 3 2 2 4" xfId="3761"/>
    <cellStyle name="Обычный 7 2 3 2 2 5" xfId="3762"/>
    <cellStyle name="Обычный 7 2 3 2 3" xfId="3763"/>
    <cellStyle name="Обычный 7 2 3 2 3 2" xfId="3764"/>
    <cellStyle name="Обычный 7 2 3 2 3 2 2" xfId="3765"/>
    <cellStyle name="Обычный 7 2 3 2 3 2 2 2" xfId="3766"/>
    <cellStyle name="Обычный 7 2 3 2 3 2 3" xfId="3767"/>
    <cellStyle name="Обычный 7 2 3 2 3 3" xfId="3768"/>
    <cellStyle name="Обычный 7 2 3 2 3 3 2" xfId="3769"/>
    <cellStyle name="Обычный 7 2 3 2 3 4" xfId="3770"/>
    <cellStyle name="Обычный 7 2 3 2 3 5" xfId="3771"/>
    <cellStyle name="Обычный 7 2 3 2 4" xfId="3772"/>
    <cellStyle name="Обычный 7 2 3 2 4 2" xfId="3773"/>
    <cellStyle name="Обычный 7 2 3 2 4 2 2" xfId="3774"/>
    <cellStyle name="Обычный 7 2 3 2 4 3" xfId="3775"/>
    <cellStyle name="Обычный 7 2 3 2 5" xfId="3776"/>
    <cellStyle name="Обычный 7 2 3 2 5 2" xfId="3777"/>
    <cellStyle name="Обычный 7 2 3 2 6" xfId="3778"/>
    <cellStyle name="Обычный 7 2 3 2 7" xfId="3779"/>
    <cellStyle name="Обычный 7 2 3 2_В0301_1025801354391_56" xfId="3780"/>
    <cellStyle name="Обычный 7 2 3 3" xfId="3781"/>
    <cellStyle name="Обычный 7 2 3 3 2" xfId="3782"/>
    <cellStyle name="Обычный 7 2 3 3 2 2" xfId="3783"/>
    <cellStyle name="Обычный 7 2 3 3 2 2 2" xfId="3784"/>
    <cellStyle name="Обычный 7 2 3 3 2 3" xfId="3785"/>
    <cellStyle name="Обычный 7 2 3 3 3" xfId="3786"/>
    <cellStyle name="Обычный 7 2 3 3 3 2" xfId="3787"/>
    <cellStyle name="Обычный 7 2 3 3 4" xfId="3788"/>
    <cellStyle name="Обычный 7 2 3 3 5" xfId="3789"/>
    <cellStyle name="Обычный 7 2 3 4" xfId="3790"/>
    <cellStyle name="Обычный 7 2 3 4 2" xfId="3791"/>
    <cellStyle name="Обычный 7 2 3 4 2 2" xfId="3792"/>
    <cellStyle name="Обычный 7 2 3 4 2 2 2" xfId="3793"/>
    <cellStyle name="Обычный 7 2 3 4 2 3" xfId="3794"/>
    <cellStyle name="Обычный 7 2 3 4 3" xfId="3795"/>
    <cellStyle name="Обычный 7 2 3 4 3 2" xfId="3796"/>
    <cellStyle name="Обычный 7 2 3 4 4" xfId="3797"/>
    <cellStyle name="Обычный 7 2 3 4 5" xfId="3798"/>
    <cellStyle name="Обычный 7 2 3 5" xfId="3799"/>
    <cellStyle name="Обычный 7 2 3 5 2" xfId="3800"/>
    <cellStyle name="Обычный 7 2 3 5 2 2" xfId="3801"/>
    <cellStyle name="Обычный 7 2 3 5 3" xfId="3802"/>
    <cellStyle name="Обычный 7 2 3 6" xfId="3803"/>
    <cellStyle name="Обычный 7 2 3 6 2" xfId="3804"/>
    <cellStyle name="Обычный 7 2 3 7" xfId="3805"/>
    <cellStyle name="Обычный 7 2 3 8" xfId="3806"/>
    <cellStyle name="Обычный 7 2 3_В0301_1025801354391_56" xfId="3807"/>
    <cellStyle name="Обычный 7 2 4" xfId="3808"/>
    <cellStyle name="Обычный 7 2 4 2" xfId="3809"/>
    <cellStyle name="Обычный 7 2 4 2 2" xfId="3810"/>
    <cellStyle name="Обычный 7 2 4 2 2 2" xfId="3811"/>
    <cellStyle name="Обычный 7 2 4 2 2 2 2" xfId="3812"/>
    <cellStyle name="Обычный 7 2 4 2 2 3" xfId="3813"/>
    <cellStyle name="Обычный 7 2 4 2 3" xfId="3814"/>
    <cellStyle name="Обычный 7 2 4 2 3 2" xfId="3815"/>
    <cellStyle name="Обычный 7 2 4 2 4" xfId="3816"/>
    <cellStyle name="Обычный 7 2 4 2 5" xfId="3817"/>
    <cellStyle name="Обычный 7 2 4 3" xfId="3818"/>
    <cellStyle name="Обычный 7 2 4 3 2" xfId="3819"/>
    <cellStyle name="Обычный 7 2 4 3 2 2" xfId="3820"/>
    <cellStyle name="Обычный 7 2 4 3 2 2 2" xfId="3821"/>
    <cellStyle name="Обычный 7 2 4 3 2 3" xfId="3822"/>
    <cellStyle name="Обычный 7 2 4 3 3" xfId="3823"/>
    <cellStyle name="Обычный 7 2 4 3 3 2" xfId="3824"/>
    <cellStyle name="Обычный 7 2 4 3 4" xfId="3825"/>
    <cellStyle name="Обычный 7 2 4 3 5" xfId="3826"/>
    <cellStyle name="Обычный 7 2 4 4" xfId="3827"/>
    <cellStyle name="Обычный 7 2 4 4 2" xfId="3828"/>
    <cellStyle name="Обычный 7 2 4 4 2 2" xfId="3829"/>
    <cellStyle name="Обычный 7 2 4 4 3" xfId="3830"/>
    <cellStyle name="Обычный 7 2 4 5" xfId="3831"/>
    <cellStyle name="Обычный 7 2 4 5 2" xfId="3832"/>
    <cellStyle name="Обычный 7 2 4 6" xfId="3833"/>
    <cellStyle name="Обычный 7 2 4 7" xfId="3834"/>
    <cellStyle name="Обычный 7 2 4_В0301_1025801354391_56" xfId="3835"/>
    <cellStyle name="Обычный 7 2 5" xfId="3836"/>
    <cellStyle name="Обычный 7 2 5 2" xfId="3837"/>
    <cellStyle name="Обычный 7 2 5 2 2" xfId="3838"/>
    <cellStyle name="Обычный 7 2 5 2 2 2" xfId="3839"/>
    <cellStyle name="Обычный 7 2 5 2 3" xfId="3840"/>
    <cellStyle name="Обычный 7 2 5 3" xfId="3841"/>
    <cellStyle name="Обычный 7 2 5 3 2" xfId="3842"/>
    <cellStyle name="Обычный 7 2 5 4" xfId="3843"/>
    <cellStyle name="Обычный 7 2 5 5" xfId="3844"/>
    <cellStyle name="Обычный 7 2 6" xfId="3845"/>
    <cellStyle name="Обычный 7 2 6 2" xfId="3846"/>
    <cellStyle name="Обычный 7 2 6 2 2" xfId="3847"/>
    <cellStyle name="Обычный 7 2 6 2 2 2" xfId="3848"/>
    <cellStyle name="Обычный 7 2 6 2 3" xfId="3849"/>
    <cellStyle name="Обычный 7 2 6 3" xfId="3850"/>
    <cellStyle name="Обычный 7 2 6 3 2" xfId="3851"/>
    <cellStyle name="Обычный 7 2 6 4" xfId="3852"/>
    <cellStyle name="Обычный 7 2 6 5" xfId="3853"/>
    <cellStyle name="Обычный 7 2 7" xfId="3854"/>
    <cellStyle name="Обычный 7 2 7 2" xfId="3855"/>
    <cellStyle name="Обычный 7 2 7 2 2" xfId="3856"/>
    <cellStyle name="Обычный 7 2 7 2 2 2" xfId="3857"/>
    <cellStyle name="Обычный 7 2 7 2 3" xfId="3858"/>
    <cellStyle name="Обычный 7 2 7 3" xfId="3859"/>
    <cellStyle name="Обычный 7 2 7 3 2" xfId="3860"/>
    <cellStyle name="Обычный 7 2 7 4" xfId="3861"/>
    <cellStyle name="Обычный 7 2 7 5" xfId="3862"/>
    <cellStyle name="Обычный 7 2 8" xfId="3863"/>
    <cellStyle name="Обычный 7 2 8 2" xfId="3864"/>
    <cellStyle name="Обычный 7 2 8 2 2" xfId="3865"/>
    <cellStyle name="Обычный 7 2 8 2 2 2" xfId="3866"/>
    <cellStyle name="Обычный 7 2 8 2 3" xfId="3867"/>
    <cellStyle name="Обычный 7 2 8 3" xfId="3868"/>
    <cellStyle name="Обычный 7 2 8 3 2" xfId="3869"/>
    <cellStyle name="Обычный 7 2 8 4" xfId="3870"/>
    <cellStyle name="Обычный 7 2 9" xfId="3871"/>
    <cellStyle name="Обычный 7 2_В0301_1025801354391_56" xfId="3872"/>
    <cellStyle name="Обычный 7 3" xfId="3873"/>
    <cellStyle name="Обычный 7 4" xfId="3874"/>
    <cellStyle name="Обычный 7 5" xfId="3875"/>
    <cellStyle name="Обычный 7 6" xfId="3876"/>
    <cellStyle name="Обычный 7 7" xfId="3877"/>
    <cellStyle name="Обычный 7 8" xfId="3878"/>
    <cellStyle name="Обычный 7 9" xfId="3879"/>
    <cellStyle name="Обычный 8" xfId="3880"/>
    <cellStyle name="Обычный 9" xfId="3881"/>
    <cellStyle name="Обычный 9 2" xfId="3882"/>
    <cellStyle name="Обычный 9 2 2" xfId="3883"/>
    <cellStyle name="Обычный 9 2 2 2" xfId="3884"/>
    <cellStyle name="Обычный 9 2 2 2 2" xfId="3885"/>
    <cellStyle name="Обычный 9 2 2 2 2 2" xfId="3886"/>
    <cellStyle name="Обычный 9 2 2 2 2 2 2" xfId="3887"/>
    <cellStyle name="Обычный 9 2 2 2 2 3" xfId="3888"/>
    <cellStyle name="Обычный 9 2 2 2 3" xfId="3889"/>
    <cellStyle name="Обычный 9 2 2 2 3 2" xfId="3890"/>
    <cellStyle name="Обычный 9 2 2 2 4" xfId="3891"/>
    <cellStyle name="Обычный 9 2 2 2 5" xfId="3892"/>
    <cellStyle name="Обычный 9 2 2 3" xfId="3893"/>
    <cellStyle name="Обычный 9 2 2 3 2" xfId="3894"/>
    <cellStyle name="Обычный 9 2 2 3 2 2" xfId="3895"/>
    <cellStyle name="Обычный 9 2 2 3 2 2 2" xfId="3896"/>
    <cellStyle name="Обычный 9 2 2 3 2 3" xfId="3897"/>
    <cellStyle name="Обычный 9 2 2 3 3" xfId="3898"/>
    <cellStyle name="Обычный 9 2 2 3 3 2" xfId="3899"/>
    <cellStyle name="Обычный 9 2 2 3 4" xfId="3900"/>
    <cellStyle name="Обычный 9 2 2 3 5" xfId="3901"/>
    <cellStyle name="Обычный 9 2 2 4" xfId="3902"/>
    <cellStyle name="Обычный 9 2 2 4 2" xfId="3903"/>
    <cellStyle name="Обычный 9 2 2 4 2 2" xfId="3904"/>
    <cellStyle name="Обычный 9 2 2 4 2 2 2" xfId="3905"/>
    <cellStyle name="Обычный 9 2 2 4 2 3" xfId="3906"/>
    <cellStyle name="Обычный 9 2 2 4 3" xfId="3907"/>
    <cellStyle name="Обычный 9 2 2 4 3 2" xfId="3908"/>
    <cellStyle name="Обычный 9 2 2 4 4" xfId="3909"/>
    <cellStyle name="Обычный 9 2 2 4 5" xfId="3910"/>
    <cellStyle name="Обычный 9 2 2 5" xfId="3911"/>
    <cellStyle name="Обычный 9 2 2 5 2" xfId="3912"/>
    <cellStyle name="Обычный 9 2 2 5 2 2" xfId="3913"/>
    <cellStyle name="Обычный 9 2 2 5 3" xfId="3914"/>
    <cellStyle name="Обычный 9 2 2 6" xfId="3915"/>
    <cellStyle name="Обычный 9 2 2 6 2" xfId="3916"/>
    <cellStyle name="Обычный 9 2 2 7" xfId="3917"/>
    <cellStyle name="Обычный 9 2 2 8" xfId="3918"/>
    <cellStyle name="Обычный 9 2 2_В0301_1025801354391_56" xfId="3919"/>
    <cellStyle name="Обычный 9 2 3" xfId="3920"/>
    <cellStyle name="Обычный 9 2 3 2" xfId="3921"/>
    <cellStyle name="Обычный 9 2 3 2 2" xfId="3922"/>
    <cellStyle name="Обычный 9 2 3 2 2 2" xfId="3923"/>
    <cellStyle name="Обычный 9 2 3 2 3" xfId="3924"/>
    <cellStyle name="Обычный 9 2 3 3" xfId="3925"/>
    <cellStyle name="Обычный 9 2 3 3 2" xfId="3926"/>
    <cellStyle name="Обычный 9 2 3 4" xfId="3927"/>
    <cellStyle name="Обычный 9 2 3 5" xfId="3928"/>
    <cellStyle name="Обычный 9 2 4" xfId="3929"/>
    <cellStyle name="Обычный 9 2 4 2" xfId="3930"/>
    <cellStyle name="Обычный 9 2 4 2 2" xfId="3931"/>
    <cellStyle name="Обычный 9 2 4 2 2 2" xfId="3932"/>
    <cellStyle name="Обычный 9 2 4 2 3" xfId="3933"/>
    <cellStyle name="Обычный 9 2 4 3" xfId="3934"/>
    <cellStyle name="Обычный 9 2 4 3 2" xfId="3935"/>
    <cellStyle name="Обычный 9 2 4 4" xfId="3936"/>
    <cellStyle name="Обычный 9 2 4 5" xfId="3937"/>
    <cellStyle name="Обычный 9 2 5" xfId="3938"/>
    <cellStyle name="Обычный 9 2 5 2" xfId="3939"/>
    <cellStyle name="Обычный 9 2 5 2 2" xfId="3940"/>
    <cellStyle name="Обычный 9 2 5 3" xfId="3941"/>
    <cellStyle name="Обычный 9 2 6" xfId="3942"/>
    <cellStyle name="Обычный 9 2 6 2" xfId="3943"/>
    <cellStyle name="Обычный 9 2 7" xfId="3944"/>
    <cellStyle name="Обычный 9 2 8" xfId="3945"/>
    <cellStyle name="Обычный 9 2_В0301_1025801354391_56" xfId="3946"/>
    <cellStyle name="Обычный 9 3" xfId="3947"/>
    <cellStyle name="Обычный 9 3 2" xfId="3948"/>
    <cellStyle name="Обычный 9 3 2 2" xfId="3949"/>
    <cellStyle name="Обычный 9 3 2 2 2" xfId="3950"/>
    <cellStyle name="Обычный 9 3 2 2 2 2" xfId="3951"/>
    <cellStyle name="Обычный 9 3 2 2 3" xfId="3952"/>
    <cellStyle name="Обычный 9 3 2 3" xfId="3953"/>
    <cellStyle name="Обычный 9 3 2 3 2" xfId="3954"/>
    <cellStyle name="Обычный 9 3 2 4" xfId="3955"/>
    <cellStyle name="Обычный 9 3 2 5" xfId="3956"/>
    <cellStyle name="Обычный 9 3 3" xfId="3957"/>
    <cellStyle name="Обычный 9 3 3 2" xfId="3958"/>
    <cellStyle name="Обычный 9 3 3 2 2" xfId="3959"/>
    <cellStyle name="Обычный 9 3 3 2 2 2" xfId="3960"/>
    <cellStyle name="Обычный 9 3 3 2 3" xfId="3961"/>
    <cellStyle name="Обычный 9 3 3 3" xfId="3962"/>
    <cellStyle name="Обычный 9 3 3 3 2" xfId="3963"/>
    <cellStyle name="Обычный 9 3 3 4" xfId="3964"/>
    <cellStyle name="Обычный 9 3 3 5" xfId="3965"/>
    <cellStyle name="Обычный 9 3 4" xfId="3966"/>
    <cellStyle name="Обычный 9 3 4 2" xfId="3967"/>
    <cellStyle name="Обычный 9 3 4 2 2" xfId="3968"/>
    <cellStyle name="Обычный 9 3 4 2 2 2" xfId="3969"/>
    <cellStyle name="Обычный 9 3 4 2 3" xfId="3970"/>
    <cellStyle name="Обычный 9 3 4 3" xfId="3971"/>
    <cellStyle name="Обычный 9 3 4 3 2" xfId="3972"/>
    <cellStyle name="Обычный 9 3 4 4" xfId="3973"/>
    <cellStyle name="Обычный 9 3 4 5" xfId="3974"/>
    <cellStyle name="Обычный 9 3 5" xfId="3975"/>
    <cellStyle name="Обычный 9 3 5 2" xfId="3976"/>
    <cellStyle name="Обычный 9 3 5 2 2" xfId="3977"/>
    <cellStyle name="Обычный 9 3 5 3" xfId="3978"/>
    <cellStyle name="Обычный 9 3 6" xfId="3979"/>
    <cellStyle name="Обычный 9 3 6 2" xfId="3980"/>
    <cellStyle name="Обычный 9 3 7" xfId="3981"/>
    <cellStyle name="Обычный 9 3 8" xfId="3982"/>
    <cellStyle name="Обычный 9 3_В0301_1025801354391_56" xfId="3983"/>
    <cellStyle name="Обычный 9 4" xfId="3984"/>
    <cellStyle name="Обычный 9 4 2" xfId="3985"/>
    <cellStyle name="Обычный 9 4 2 2" xfId="3986"/>
    <cellStyle name="Обычный 9 4 2 2 2" xfId="3987"/>
    <cellStyle name="Обычный 9 4 2 3" xfId="3988"/>
    <cellStyle name="Обычный 9 4 3" xfId="3989"/>
    <cellStyle name="Обычный 9 4 3 2" xfId="3990"/>
    <cellStyle name="Обычный 9 4 4" xfId="3991"/>
    <cellStyle name="Обычный 9 4 5" xfId="3992"/>
    <cellStyle name="Обычный 9 5" xfId="3993"/>
    <cellStyle name="Обычный 9 5 2" xfId="3994"/>
    <cellStyle name="Обычный 9 5 2 2" xfId="3995"/>
    <cellStyle name="Обычный 9 5 2 2 2" xfId="3996"/>
    <cellStyle name="Обычный 9 5 2 3" xfId="3997"/>
    <cellStyle name="Обычный 9 5 3" xfId="3998"/>
    <cellStyle name="Обычный 9 5 3 2" xfId="3999"/>
    <cellStyle name="Обычный 9 5 4" xfId="4000"/>
    <cellStyle name="Обычный 9 5 5" xfId="4001"/>
    <cellStyle name="Обычный 9 6" xfId="4002"/>
    <cellStyle name="Обычный 9 6 2" xfId="4003"/>
    <cellStyle name="Обычный 9 6 2 2" xfId="4004"/>
    <cellStyle name="Обычный 9 6 3" xfId="4005"/>
    <cellStyle name="Обычный 9 7" xfId="4006"/>
    <cellStyle name="Обычный 9 7 2" xfId="4007"/>
    <cellStyle name="Обычный 9 8" xfId="4008"/>
    <cellStyle name="Обычный 9 9" xfId="4009"/>
    <cellStyle name="Обычный 9_В0301_1025801354391_56" xfId="4010"/>
    <cellStyle name="Плохой 2" xfId="4011"/>
    <cellStyle name="Плохой 3" xfId="4012"/>
    <cellStyle name="Пояснение 2" xfId="4013"/>
    <cellStyle name="Пояснение 3" xfId="4014"/>
    <cellStyle name="Примечание 2" xfId="4015"/>
    <cellStyle name="Примечание 2 2" xfId="4016"/>
    <cellStyle name="Примечание 2 2 2" xfId="4017"/>
    <cellStyle name="Примечание 2 3" xfId="4018"/>
    <cellStyle name="Примечание 3" xfId="4019"/>
    <cellStyle name="Примечание 3 2" xfId="4020"/>
    <cellStyle name="Примечание 4" xfId="4021"/>
    <cellStyle name="Примечание 5" xfId="4022"/>
    <cellStyle name="Процентный 2" xfId="4023"/>
    <cellStyle name="Процентный 2 2" xfId="4024"/>
    <cellStyle name="Процентный 2 3" xfId="4025"/>
    <cellStyle name="Процентный 2 4" xfId="4026"/>
    <cellStyle name="Процентный 3" xfId="4027"/>
    <cellStyle name="Процентный 3 2" xfId="4028"/>
    <cellStyle name="Процентный 3 3" xfId="4029"/>
    <cellStyle name="Процентный 3 4" xfId="4030"/>
    <cellStyle name="Процентный 4" xfId="4031"/>
    <cellStyle name="Процентный 4 2" xfId="4032"/>
    <cellStyle name="Связанная ячейка 2" xfId="4033"/>
    <cellStyle name="Связанная ячейка 3" xfId="4034"/>
    <cellStyle name="Стиль 1" xfId="4035"/>
    <cellStyle name="Стиль 1 2" xfId="4036"/>
    <cellStyle name="Стиль 1 3" xfId="4037"/>
    <cellStyle name="Стиль 1 4" xfId="4038"/>
    <cellStyle name="Стиль 1 5" xfId="4039"/>
    <cellStyle name="Текст предупреждения 2" xfId="4040"/>
    <cellStyle name="Текст предупреждения 3" xfId="4041"/>
    <cellStyle name="Финансовый" xfId="1" builtinId="3"/>
    <cellStyle name="Финансовый 10" xfId="4042"/>
    <cellStyle name="Финансовый 11" xfId="4043"/>
    <cellStyle name="Финансовый 12" xfId="4044"/>
    <cellStyle name="Финансовый 12 2" xfId="4045"/>
    <cellStyle name="Финансовый 13" xfId="4046"/>
    <cellStyle name="Финансовый 13 2" xfId="4047"/>
    <cellStyle name="Финансовый 2" xfId="4048"/>
    <cellStyle name="Финансовый 2 10" xfId="4049"/>
    <cellStyle name="Финансовый 2 10 2" xfId="4050"/>
    <cellStyle name="Финансовый 2 10 2 2" xfId="4051"/>
    <cellStyle name="Финансовый 2 10 2 3" xfId="4052"/>
    <cellStyle name="Финансовый 2 10 2 3 2" xfId="4053"/>
    <cellStyle name="Финансовый 2 10 2 4" xfId="4054"/>
    <cellStyle name="Финансовый 2 10 3" xfId="4055"/>
    <cellStyle name="Финансовый 2 10 4" xfId="4056"/>
    <cellStyle name="Финансовый 2 10 5" xfId="4057"/>
    <cellStyle name="Финансовый 2 10 5 2" xfId="4058"/>
    <cellStyle name="Финансовый 2 10 6" xfId="4059"/>
    <cellStyle name="Финансовый 2 11" xfId="4060"/>
    <cellStyle name="Финансовый 2 11 2" xfId="4061"/>
    <cellStyle name="Финансовый 2 11 3" xfId="4062"/>
    <cellStyle name="Финансовый 2 11 3 2" xfId="4063"/>
    <cellStyle name="Финансовый 2 11 3 2 2" xfId="4064"/>
    <cellStyle name="Финансовый 2 11 3 3" xfId="4065"/>
    <cellStyle name="Финансовый 2 12" xfId="4066"/>
    <cellStyle name="Финансовый 2 13" xfId="4067"/>
    <cellStyle name="Финансовый 2 14" xfId="4068"/>
    <cellStyle name="Финансовый 2 15" xfId="4069"/>
    <cellStyle name="Финансовый 2 15 2" xfId="4070"/>
    <cellStyle name="Финансовый 2 15 2 2" xfId="4071"/>
    <cellStyle name="Финансовый 2 15 3" xfId="4072"/>
    <cellStyle name="Финансовый 2 16" xfId="4073"/>
    <cellStyle name="Финансовый 2 17" xfId="4074"/>
    <cellStyle name="Финансовый 2 2" xfId="4075"/>
    <cellStyle name="Финансовый 2 2 2" xfId="4076"/>
    <cellStyle name="Финансовый 2 2 2 2" xfId="4077"/>
    <cellStyle name="Финансовый 2 2 2 2 2" xfId="4078"/>
    <cellStyle name="Финансовый 2 2 2 2 3" xfId="4079"/>
    <cellStyle name="Финансовый 2 2 2 2 3 2" xfId="4080"/>
    <cellStyle name="Финансовый 2 2 2 2 4" xfId="4081"/>
    <cellStyle name="Финансовый 2 2 2 3" xfId="4082"/>
    <cellStyle name="Финансовый 2 2 2 3 2" xfId="4083"/>
    <cellStyle name="Финансовый 2 2 2 3 2 2" xfId="4084"/>
    <cellStyle name="Финансовый 2 2 2 3 3" xfId="4085"/>
    <cellStyle name="Финансовый 2 2 2 4" xfId="4086"/>
    <cellStyle name="Финансовый 2 2 2 4 2" xfId="4087"/>
    <cellStyle name="Финансовый 2 2 2 5" xfId="4088"/>
    <cellStyle name="Финансовый 2 2 3" xfId="4089"/>
    <cellStyle name="Финансовый 2 2 3 2" xfId="4090"/>
    <cellStyle name="Финансовый 2 2 3 2 2" xfId="4091"/>
    <cellStyle name="Финансовый 2 2 3 3" xfId="4092"/>
    <cellStyle name="Финансовый 2 2 4" xfId="4093"/>
    <cellStyle name="Финансовый 2 2 4 2" xfId="4094"/>
    <cellStyle name="Финансовый 2 2 4 2 2" xfId="4095"/>
    <cellStyle name="Финансовый 2 2 4 3" xfId="4096"/>
    <cellStyle name="Финансовый 2 2 5" xfId="4097"/>
    <cellStyle name="Финансовый 2 2 5 2" xfId="4098"/>
    <cellStyle name="Финансовый 2 2 6" xfId="4099"/>
    <cellStyle name="Финансовый 2 3" xfId="4100"/>
    <cellStyle name="Финансовый 2 3 2" xfId="4101"/>
    <cellStyle name="Финансовый 2 3 2 2" xfId="4102"/>
    <cellStyle name="Финансовый 2 3 2 2 2" xfId="4103"/>
    <cellStyle name="Финансовый 2 3 2 2 2 2" xfId="4104"/>
    <cellStyle name="Финансовый 2 3 2 2 3" xfId="4105"/>
    <cellStyle name="Финансовый 2 3 2 3" xfId="4106"/>
    <cellStyle name="Финансовый 2 3 2 3 2" xfId="4107"/>
    <cellStyle name="Финансовый 2 3 2 3 2 2" xfId="4108"/>
    <cellStyle name="Финансовый 2 3 2 3 3" xfId="4109"/>
    <cellStyle name="Финансовый 2 3 2 4" xfId="4110"/>
    <cellStyle name="Финансовый 2 3 2 4 2" xfId="4111"/>
    <cellStyle name="Финансовый 2 3 2 5" xfId="4112"/>
    <cellStyle name="Финансовый 2 3 3" xfId="4113"/>
    <cellStyle name="Финансовый 2 3 3 2" xfId="4114"/>
    <cellStyle name="Финансовый 2 3 3 2 2" xfId="4115"/>
    <cellStyle name="Финансовый 2 3 3 3" xfId="4116"/>
    <cellStyle name="Финансовый 2 3 4" xfId="4117"/>
    <cellStyle name="Финансовый 2 3 4 2" xfId="4118"/>
    <cellStyle name="Финансовый 2 3 4 2 2" xfId="4119"/>
    <cellStyle name="Финансовый 2 3 4 3" xfId="4120"/>
    <cellStyle name="Финансовый 2 3 5" xfId="4121"/>
    <cellStyle name="Финансовый 2 3 5 2" xfId="4122"/>
    <cellStyle name="Финансовый 2 3 6" xfId="4123"/>
    <cellStyle name="Финансовый 2 4" xfId="4124"/>
    <cellStyle name="Финансовый 2 4 2" xfId="4125"/>
    <cellStyle name="Финансовый 2 4 2 2" xfId="4126"/>
    <cellStyle name="Финансовый 2 4 2 2 2" xfId="4127"/>
    <cellStyle name="Финансовый 2 4 2 3" xfId="4128"/>
    <cellStyle name="Финансовый 2 4 3" xfId="4129"/>
    <cellStyle name="Финансовый 2 4 3 2" xfId="4130"/>
    <cellStyle name="Финансовый 2 4 3 2 2" xfId="4131"/>
    <cellStyle name="Финансовый 2 4 3 3" xfId="4132"/>
    <cellStyle name="Финансовый 2 4 4" xfId="4133"/>
    <cellStyle name="Финансовый 2 4 4 2" xfId="4134"/>
    <cellStyle name="Финансовый 2 4 5" xfId="4135"/>
    <cellStyle name="Финансовый 2 5" xfId="4136"/>
    <cellStyle name="Финансовый 2 5 2" xfId="4137"/>
    <cellStyle name="Финансовый 2 5 2 2" xfId="4138"/>
    <cellStyle name="Финансовый 2 5 3" xfId="4139"/>
    <cellStyle name="Финансовый 2 6" xfId="4140"/>
    <cellStyle name="Финансовый 2 6 2" xfId="4141"/>
    <cellStyle name="Финансовый 2 6 2 2" xfId="4142"/>
    <cellStyle name="Финансовый 2 6 3" xfId="4143"/>
    <cellStyle name="Финансовый 2 7" xfId="4144"/>
    <cellStyle name="Финансовый 2 7 2" xfId="4145"/>
    <cellStyle name="Финансовый 2 7 2 2" xfId="4146"/>
    <cellStyle name="Финансовый 2 7 3" xfId="4147"/>
    <cellStyle name="Финансовый 2 8" xfId="4148"/>
    <cellStyle name="Финансовый 2 8 2" xfId="4149"/>
    <cellStyle name="Финансовый 2 9" xfId="4150"/>
    <cellStyle name="Финансовый 2 9 2" xfId="4151"/>
    <cellStyle name="Финансовый 2 9 2 2" xfId="4152"/>
    <cellStyle name="Финансовый 2 9 3" xfId="4153"/>
    <cellStyle name="Финансовый 2 9 3 2" xfId="4154"/>
    <cellStyle name="Финансовый 2 9 3 3" xfId="4155"/>
    <cellStyle name="Финансовый 2 9 4" xfId="4156"/>
    <cellStyle name="Финансовый 3" xfId="4157"/>
    <cellStyle name="Финансовый 3 2" xfId="4158"/>
    <cellStyle name="Финансовый 3 2 2" xfId="4159"/>
    <cellStyle name="Финансовый 3 2 2 2" xfId="4160"/>
    <cellStyle name="Финансовый 3 2 2 2 2" xfId="4161"/>
    <cellStyle name="Финансовый 3 2 2 2 2 2" xfId="4162"/>
    <cellStyle name="Финансовый 3 2 2 2 2 3" xfId="4163"/>
    <cellStyle name="Финансовый 3 2 2 2 3" xfId="4164"/>
    <cellStyle name="Финансовый 3 2 2 2 4" xfId="4165"/>
    <cellStyle name="Финансовый 3 2 2 3" xfId="4166"/>
    <cellStyle name="Финансовый 3 2 2 3 2" xfId="4167"/>
    <cellStyle name="Финансовый 3 2 2 3 2 2" xfId="4168"/>
    <cellStyle name="Финансовый 3 2 2 3 2 3" xfId="4169"/>
    <cellStyle name="Финансовый 3 2 2 3 3" xfId="4170"/>
    <cellStyle name="Финансовый 3 2 2 3 4" xfId="4171"/>
    <cellStyle name="Финансовый 3 2 2 4" xfId="4172"/>
    <cellStyle name="Финансовый 3 2 2 4 2" xfId="4173"/>
    <cellStyle name="Финансовый 3 2 2 4 3" xfId="4174"/>
    <cellStyle name="Финансовый 3 2 2 5" xfId="4175"/>
    <cellStyle name="Финансовый 3 2 2 6" xfId="4176"/>
    <cellStyle name="Финансовый 3 2 3" xfId="4177"/>
    <cellStyle name="Финансовый 3 2 3 2" xfId="4178"/>
    <cellStyle name="Финансовый 3 2 3 2 2" xfId="4179"/>
    <cellStyle name="Финансовый 3 2 3 2 3" xfId="4180"/>
    <cellStyle name="Финансовый 3 2 3 3" xfId="4181"/>
    <cellStyle name="Финансовый 3 2 3 4" xfId="4182"/>
    <cellStyle name="Финансовый 3 2 4" xfId="4183"/>
    <cellStyle name="Финансовый 3 2 4 2" xfId="4184"/>
    <cellStyle name="Финансовый 3 2 4 2 2" xfId="4185"/>
    <cellStyle name="Финансовый 3 2 4 2 3" xfId="4186"/>
    <cellStyle name="Финансовый 3 2 4 3" xfId="4187"/>
    <cellStyle name="Финансовый 3 2 4 4" xfId="4188"/>
    <cellStyle name="Финансовый 3 2 5" xfId="4189"/>
    <cellStyle name="Финансовый 3 2 5 2" xfId="4190"/>
    <cellStyle name="Финансовый 3 2 5 3" xfId="4191"/>
    <cellStyle name="Финансовый 3 2 6" xfId="4192"/>
    <cellStyle name="Финансовый 3 2 7" xfId="4193"/>
    <cellStyle name="Финансовый 3 3" xfId="4194"/>
    <cellStyle name="Финансовый 3 3 2" xfId="4195"/>
    <cellStyle name="Финансовый 3 3 2 2" xfId="4196"/>
    <cellStyle name="Финансовый 3 3 2 2 2" xfId="4197"/>
    <cellStyle name="Финансовый 3 3 2 2 2 2" xfId="4198"/>
    <cellStyle name="Финансовый 3 3 2 2 2 3" xfId="4199"/>
    <cellStyle name="Финансовый 3 3 2 2 3" xfId="4200"/>
    <cellStyle name="Финансовый 3 3 2 2 4" xfId="4201"/>
    <cellStyle name="Финансовый 3 3 2 3" xfId="4202"/>
    <cellStyle name="Финансовый 3 3 2 3 2" xfId="4203"/>
    <cellStyle name="Финансовый 3 3 2 3 2 2" xfId="4204"/>
    <cellStyle name="Финансовый 3 3 2 3 2 3" xfId="4205"/>
    <cellStyle name="Финансовый 3 3 2 3 3" xfId="4206"/>
    <cellStyle name="Финансовый 3 3 2 3 4" xfId="4207"/>
    <cellStyle name="Финансовый 3 3 2 4" xfId="4208"/>
    <cellStyle name="Финансовый 3 3 2 4 2" xfId="4209"/>
    <cellStyle name="Финансовый 3 3 2 4 3" xfId="4210"/>
    <cellStyle name="Финансовый 3 3 2 5" xfId="4211"/>
    <cellStyle name="Финансовый 3 3 2 6" xfId="4212"/>
    <cellStyle name="Финансовый 3 3 3" xfId="4213"/>
    <cellStyle name="Финансовый 3 3 3 2" xfId="4214"/>
    <cellStyle name="Финансовый 3 3 3 2 2" xfId="4215"/>
    <cellStyle name="Финансовый 3 3 3 2 3" xfId="4216"/>
    <cellStyle name="Финансовый 3 3 3 3" xfId="4217"/>
    <cellStyle name="Финансовый 3 3 3 4" xfId="4218"/>
    <cellStyle name="Финансовый 3 3 4" xfId="4219"/>
    <cellStyle name="Финансовый 3 3 4 2" xfId="4220"/>
    <cellStyle name="Финансовый 3 3 4 2 2" xfId="4221"/>
    <cellStyle name="Финансовый 3 3 4 2 3" xfId="4222"/>
    <cellStyle name="Финансовый 3 3 4 3" xfId="4223"/>
    <cellStyle name="Финансовый 3 3 4 4" xfId="4224"/>
    <cellStyle name="Финансовый 3 3 5" xfId="4225"/>
    <cellStyle name="Финансовый 3 3 5 2" xfId="4226"/>
    <cellStyle name="Финансовый 3 3 5 3" xfId="4227"/>
    <cellStyle name="Финансовый 3 3 6" xfId="4228"/>
    <cellStyle name="Финансовый 3 3 7" xfId="4229"/>
    <cellStyle name="Финансовый 3 4" xfId="4230"/>
    <cellStyle name="Финансовый 3 4 2" xfId="4231"/>
    <cellStyle name="Финансовый 3 4 2 2" xfId="4232"/>
    <cellStyle name="Финансовый 3 4 2 2 2" xfId="4233"/>
    <cellStyle name="Финансовый 3 4 2 2 3" xfId="4234"/>
    <cellStyle name="Финансовый 3 4 2 3" xfId="4235"/>
    <cellStyle name="Финансовый 3 4 2 4" xfId="4236"/>
    <cellStyle name="Финансовый 3 4 3" xfId="4237"/>
    <cellStyle name="Финансовый 3 4 3 2" xfId="4238"/>
    <cellStyle name="Финансовый 3 4 3 2 2" xfId="4239"/>
    <cellStyle name="Финансовый 3 4 3 2 3" xfId="4240"/>
    <cellStyle name="Финансовый 3 4 3 3" xfId="4241"/>
    <cellStyle name="Финансовый 3 4 3 4" xfId="4242"/>
    <cellStyle name="Финансовый 3 4 4" xfId="4243"/>
    <cellStyle name="Финансовый 3 4 4 2" xfId="4244"/>
    <cellStyle name="Финансовый 3 4 4 3" xfId="4245"/>
    <cellStyle name="Финансовый 3 4 5" xfId="4246"/>
    <cellStyle name="Финансовый 3 4 6" xfId="4247"/>
    <cellStyle name="Финансовый 3 5" xfId="4248"/>
    <cellStyle name="Финансовый 3 5 2" xfId="4249"/>
    <cellStyle name="Финансовый 3 5 2 2" xfId="4250"/>
    <cellStyle name="Финансовый 3 5 2 3" xfId="4251"/>
    <cellStyle name="Финансовый 3 5 3" xfId="4252"/>
    <cellStyle name="Финансовый 3 5 4" xfId="4253"/>
    <cellStyle name="Финансовый 3 6" xfId="4254"/>
    <cellStyle name="Финансовый 3 6 2" xfId="4255"/>
    <cellStyle name="Финансовый 3 6 2 2" xfId="4256"/>
    <cellStyle name="Финансовый 3 6 2 3" xfId="4257"/>
    <cellStyle name="Финансовый 3 6 3" xfId="4258"/>
    <cellStyle name="Финансовый 3 6 4" xfId="4259"/>
    <cellStyle name="Финансовый 3 7" xfId="4260"/>
    <cellStyle name="Финансовый 3 7 2" xfId="4261"/>
    <cellStyle name="Финансовый 3 7 2 2" xfId="4262"/>
    <cellStyle name="Финансовый 3 7 2 3" xfId="4263"/>
    <cellStyle name="Финансовый 3 7 3" xfId="4264"/>
    <cellStyle name="Финансовый 3 7 4" xfId="4265"/>
    <cellStyle name="Финансовый 3 8" xfId="4266"/>
    <cellStyle name="Финансовый 3 8 2" xfId="4267"/>
    <cellStyle name="Финансовый 3 8 3" xfId="4268"/>
    <cellStyle name="Финансовый 3 9" xfId="4269"/>
    <cellStyle name="Финансовый 4" xfId="4270"/>
    <cellStyle name="Финансовый 4 2" xfId="4271"/>
    <cellStyle name="Финансовый 5" xfId="4272"/>
    <cellStyle name="Финансовый 5 2" xfId="4273"/>
    <cellStyle name="Финансовый 5 2 2" xfId="4274"/>
    <cellStyle name="Финансовый 5 2 2 2" xfId="4275"/>
    <cellStyle name="Финансовый 5 2 3" xfId="4276"/>
    <cellStyle name="Финансовый 5 3" xfId="4277"/>
    <cellStyle name="Финансовый 5 4" xfId="4278"/>
    <cellStyle name="Финансовый 5 5" xfId="4279"/>
    <cellStyle name="Финансовый 6" xfId="4280"/>
    <cellStyle name="Финансовый 6 2" xfId="4281"/>
    <cellStyle name="Финансовый 6 2 2" xfId="4282"/>
    <cellStyle name="Финансовый 6 2 3" xfId="4283"/>
    <cellStyle name="Финансовый 6 2 4" xfId="4284"/>
    <cellStyle name="Финансовый 6 3" xfId="4285"/>
    <cellStyle name="Финансовый 6 4" xfId="4286"/>
    <cellStyle name="Финансовый 6 5" xfId="4287"/>
    <cellStyle name="Финансовый 7" xfId="4288"/>
    <cellStyle name="Финансовый 7 2" xfId="4289"/>
    <cellStyle name="Финансовый 7 3" xfId="4290"/>
    <cellStyle name="Финансовый 7 4" xfId="4291"/>
    <cellStyle name="Финансовый 7 4 2" xfId="4292"/>
    <cellStyle name="Финансовый 7 5" xfId="4293"/>
    <cellStyle name="Финансовый 8" xfId="4294"/>
    <cellStyle name="Финансовый 8 2" xfId="4295"/>
    <cellStyle name="Финансовый 8 3" xfId="4296"/>
    <cellStyle name="Финансовый 8 3 2" xfId="4297"/>
    <cellStyle name="Финансовый 8 4" xfId="4298"/>
    <cellStyle name="Финансовый 9" xfId="4299"/>
    <cellStyle name="ФормулаВБ" xfId="4300"/>
    <cellStyle name="Хороший 2" xfId="4301"/>
    <cellStyle name="Хороший 2 2" xfId="4302"/>
    <cellStyle name="Хороший 3" xfId="4303"/>
    <cellStyle name="Хороший 4" xfId="43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67"/>
  <sheetViews>
    <sheetView tabSelected="1" view="pageBreakPreview" topLeftCell="A3" zoomScale="70" zoomScaleNormal="70" zoomScaleSheetLayoutView="70" workbookViewId="0">
      <pane xSplit="2" ySplit="17" topLeftCell="C20" activePane="bottomRight" state="frozen"/>
      <selection activeCell="A3" sqref="A3"/>
      <selection pane="topRight" activeCell="C3" sqref="C3"/>
      <selection pane="bottomLeft" activeCell="A18" sqref="A18"/>
      <selection pane="bottomRight" activeCell="A21" sqref="A21:O21"/>
    </sheetView>
  </sheetViews>
  <sheetFormatPr defaultRowHeight="15.75" outlineLevelRow="1"/>
  <cols>
    <col min="1" max="1" width="13.85546875" style="2" bestFit="1" customWidth="1"/>
    <col min="2" max="2" width="97.28515625" style="2" customWidth="1"/>
    <col min="3" max="3" width="9.140625" style="2"/>
    <col min="4" max="4" width="14.28515625" style="2" customWidth="1"/>
    <col min="5" max="5" width="14.28515625" style="78" customWidth="1"/>
    <col min="6" max="13" width="14.28515625" style="2" customWidth="1"/>
    <col min="14" max="14" width="16.85546875" style="2" customWidth="1"/>
    <col min="15" max="15" width="16.7109375" style="2" bestFit="1" customWidth="1"/>
    <col min="16" max="17" width="9.140625" style="2"/>
    <col min="18" max="18" width="11.5703125" style="2" bestFit="1" customWidth="1"/>
    <col min="19" max="16384" width="9.140625" style="2"/>
  </cols>
  <sheetData>
    <row r="1" spans="1:1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7" ht="22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spans="1:17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ht="22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7">
      <c r="A7" s="3"/>
      <c r="B7" s="4"/>
      <c r="C7" s="5"/>
      <c r="D7" s="5"/>
      <c r="E7" s="6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7" ht="18.75">
      <c r="A8" s="81" t="s">
        <v>1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</row>
    <row r="9" spans="1:17">
      <c r="A9" s="82" t="s">
        <v>2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</row>
    <row r="10" spans="1:17" ht="18.75">
      <c r="A10" s="81" t="s">
        <v>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</row>
    <row r="11" spans="1:17" ht="18.75">
      <c r="A11" s="81" t="s">
        <v>4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</row>
    <row r="12" spans="1:17" ht="18.75">
      <c r="A12" s="3"/>
      <c r="B12" s="8"/>
      <c r="C12" s="5"/>
      <c r="D12" s="5"/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7" ht="18.75">
      <c r="A13" s="79" t="s">
        <v>739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</row>
    <row r="14" spans="1:17">
      <c r="A14" s="83" t="s">
        <v>5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</row>
    <row r="15" spans="1:17">
      <c r="A15" s="7"/>
      <c r="B15" s="7"/>
      <c r="C15" s="7"/>
      <c r="D15" s="7"/>
      <c r="E15" s="9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7">
      <c r="A16" s="7"/>
      <c r="B16" s="7"/>
      <c r="C16" s="7"/>
      <c r="D16" s="7"/>
      <c r="E16" s="9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7" ht="20.25">
      <c r="A17" s="84" t="s">
        <v>6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</row>
    <row r="18" spans="1:17">
      <c r="A18" s="85" t="s">
        <v>7</v>
      </c>
      <c r="B18" s="86" t="s">
        <v>8</v>
      </c>
      <c r="C18" s="86" t="s">
        <v>9</v>
      </c>
      <c r="D18" s="10" t="s">
        <v>10</v>
      </c>
      <c r="E18" s="11" t="s">
        <v>11</v>
      </c>
      <c r="F18" s="86" t="s">
        <v>12</v>
      </c>
      <c r="G18" s="86"/>
      <c r="H18" s="86" t="s">
        <v>13</v>
      </c>
      <c r="I18" s="86"/>
      <c r="J18" s="86" t="s">
        <v>14</v>
      </c>
      <c r="K18" s="86"/>
      <c r="L18" s="86" t="s">
        <v>15</v>
      </c>
      <c r="M18" s="86"/>
      <c r="N18" s="87" t="s">
        <v>16</v>
      </c>
      <c r="O18" s="87"/>
    </row>
    <row r="19" spans="1:17" s="17" customFormat="1" ht="63.75">
      <c r="A19" s="85"/>
      <c r="B19" s="86"/>
      <c r="C19" s="86"/>
      <c r="D19" s="12" t="s">
        <v>17</v>
      </c>
      <c r="E19" s="13" t="s">
        <v>17</v>
      </c>
      <c r="F19" s="12" t="s">
        <v>18</v>
      </c>
      <c r="G19" s="12" t="s">
        <v>19</v>
      </c>
      <c r="H19" s="12" t="s">
        <v>18</v>
      </c>
      <c r="I19" s="12" t="s">
        <v>19</v>
      </c>
      <c r="J19" s="12" t="s">
        <v>18</v>
      </c>
      <c r="K19" s="12" t="s">
        <v>19</v>
      </c>
      <c r="L19" s="12" t="s">
        <v>18</v>
      </c>
      <c r="M19" s="12" t="s">
        <v>19</v>
      </c>
      <c r="N19" s="12" t="s">
        <v>18</v>
      </c>
      <c r="O19" s="12" t="s">
        <v>19</v>
      </c>
      <c r="P19" s="2"/>
      <c r="Q19" s="2"/>
    </row>
    <row r="20" spans="1:17">
      <c r="A20" s="14">
        <v>1</v>
      </c>
      <c r="B20" s="15">
        <v>2</v>
      </c>
      <c r="C20" s="15">
        <v>3</v>
      </c>
      <c r="D20" s="15" t="s">
        <v>20</v>
      </c>
      <c r="E20" s="16" t="s">
        <v>21</v>
      </c>
      <c r="F20" s="15" t="s">
        <v>22</v>
      </c>
      <c r="G20" s="15" t="s">
        <v>23</v>
      </c>
      <c r="H20" s="15" t="s">
        <v>24</v>
      </c>
      <c r="I20" s="15" t="s">
        <v>25</v>
      </c>
      <c r="J20" s="15" t="s">
        <v>26</v>
      </c>
      <c r="K20" s="15" t="s">
        <v>27</v>
      </c>
      <c r="L20" s="15" t="s">
        <v>28</v>
      </c>
      <c r="M20" s="15" t="s">
        <v>29</v>
      </c>
      <c r="N20" s="14" t="s">
        <v>30</v>
      </c>
      <c r="O20" s="15">
        <v>6</v>
      </c>
    </row>
    <row r="21" spans="1:17" ht="18.75">
      <c r="A21" s="91" t="s">
        <v>31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17"/>
      <c r="Q21" s="17"/>
    </row>
    <row r="22" spans="1:17">
      <c r="A22" s="18" t="s">
        <v>32</v>
      </c>
      <c r="B22" s="19" t="s">
        <v>33</v>
      </c>
      <c r="C22" s="18" t="s">
        <v>34</v>
      </c>
      <c r="D22" s="20">
        <v>1613.329</v>
      </c>
      <c r="E22" s="21">
        <v>1897.26693</v>
      </c>
      <c r="F22" s="22">
        <v>2354.4673590280672</v>
      </c>
      <c r="G22" s="23">
        <v>1994.3563900832585</v>
      </c>
      <c r="H22" s="23">
        <v>2448.64605338919</v>
      </c>
      <c r="I22" s="23">
        <v>2011.1577351915171</v>
      </c>
      <c r="J22" s="23">
        <v>2546.5918955247575</v>
      </c>
      <c r="K22" s="23">
        <v>2098.002886861419</v>
      </c>
      <c r="L22" s="23">
        <v>2648.4555713457485</v>
      </c>
      <c r="M22" s="23">
        <v>2181.9230023358755</v>
      </c>
      <c r="N22" s="23">
        <f>F22+H22+J22+L22</f>
        <v>9998.1608792877632</v>
      </c>
      <c r="O22" s="23">
        <f>G22+I22+K22+M22</f>
        <v>8285.4400144720694</v>
      </c>
    </row>
    <row r="23" spans="1:17">
      <c r="A23" s="18" t="s">
        <v>35</v>
      </c>
      <c r="B23" s="24" t="s">
        <v>36</v>
      </c>
      <c r="C23" s="18" t="s">
        <v>34</v>
      </c>
      <c r="D23" s="20">
        <v>0</v>
      </c>
      <c r="E23" s="21">
        <v>0</v>
      </c>
      <c r="F23" s="22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f t="shared" ref="N23:O86" si="0">F23+H23+J23+L23</f>
        <v>0</v>
      </c>
      <c r="O23" s="23">
        <f t="shared" si="0"/>
        <v>0</v>
      </c>
    </row>
    <row r="24" spans="1:17" ht="31.5">
      <c r="A24" s="18" t="s">
        <v>37</v>
      </c>
      <c r="B24" s="25" t="s">
        <v>38</v>
      </c>
      <c r="C24" s="18" t="s">
        <v>34</v>
      </c>
      <c r="D24" s="20">
        <v>0</v>
      </c>
      <c r="E24" s="21">
        <v>0</v>
      </c>
      <c r="F24" s="22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f t="shared" si="0"/>
        <v>0</v>
      </c>
      <c r="O24" s="23">
        <f t="shared" si="0"/>
        <v>0</v>
      </c>
    </row>
    <row r="25" spans="1:17" ht="31.5">
      <c r="A25" s="18" t="s">
        <v>39</v>
      </c>
      <c r="B25" s="25" t="s">
        <v>40</v>
      </c>
      <c r="C25" s="18" t="s">
        <v>34</v>
      </c>
      <c r="D25" s="20">
        <v>0</v>
      </c>
      <c r="E25" s="21">
        <v>0</v>
      </c>
      <c r="F25" s="22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f t="shared" si="0"/>
        <v>0</v>
      </c>
      <c r="O25" s="23">
        <f t="shared" si="0"/>
        <v>0</v>
      </c>
    </row>
    <row r="26" spans="1:17" ht="31.5">
      <c r="A26" s="18" t="s">
        <v>41</v>
      </c>
      <c r="B26" s="25" t="s">
        <v>42</v>
      </c>
      <c r="C26" s="18" t="s">
        <v>34</v>
      </c>
      <c r="D26" s="20">
        <v>0</v>
      </c>
      <c r="E26" s="21">
        <v>0</v>
      </c>
      <c r="F26" s="22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f t="shared" si="0"/>
        <v>0</v>
      </c>
      <c r="O26" s="23">
        <f t="shared" si="0"/>
        <v>0</v>
      </c>
    </row>
    <row r="27" spans="1:17">
      <c r="A27" s="18" t="s">
        <v>43</v>
      </c>
      <c r="B27" s="24" t="s">
        <v>44</v>
      </c>
      <c r="C27" s="18" t="s">
        <v>34</v>
      </c>
      <c r="D27" s="20">
        <v>0</v>
      </c>
      <c r="E27" s="21">
        <v>0</v>
      </c>
      <c r="F27" s="22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f t="shared" si="0"/>
        <v>0</v>
      </c>
      <c r="O27" s="23">
        <f t="shared" si="0"/>
        <v>0</v>
      </c>
    </row>
    <row r="28" spans="1:17">
      <c r="A28" s="18" t="s">
        <v>45</v>
      </c>
      <c r="B28" s="24" t="s">
        <v>46</v>
      </c>
      <c r="C28" s="18" t="s">
        <v>34</v>
      </c>
      <c r="D28" s="20">
        <v>1205.2650000000001</v>
      </c>
      <c r="E28" s="21">
        <v>1390.0430140000001</v>
      </c>
      <c r="F28" s="22">
        <v>2002.4302565200674</v>
      </c>
      <c r="G28" s="23">
        <v>1452.5838181332583</v>
      </c>
      <c r="H28" s="23">
        <v>2082.5274667808703</v>
      </c>
      <c r="I28" s="23">
        <v>1539.286971894717</v>
      </c>
      <c r="J28" s="23">
        <v>2165.8285654521051</v>
      </c>
      <c r="K28" s="23">
        <v>1607.2572930327472</v>
      </c>
      <c r="L28" s="23">
        <v>2252.4617080701892</v>
      </c>
      <c r="M28" s="23">
        <v>1671.5475847540567</v>
      </c>
      <c r="N28" s="23">
        <f t="shared" si="0"/>
        <v>8503.2479968232328</v>
      </c>
      <c r="O28" s="23">
        <f t="shared" si="0"/>
        <v>6270.6756678147785</v>
      </c>
    </row>
    <row r="29" spans="1:17">
      <c r="A29" s="18" t="s">
        <v>47</v>
      </c>
      <c r="B29" s="24" t="s">
        <v>48</v>
      </c>
      <c r="C29" s="18" t="s">
        <v>34</v>
      </c>
      <c r="D29" s="20">
        <v>0</v>
      </c>
      <c r="E29" s="21">
        <v>0</v>
      </c>
      <c r="F29" s="22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f t="shared" si="0"/>
        <v>0</v>
      </c>
      <c r="O29" s="23">
        <f t="shared" si="0"/>
        <v>0</v>
      </c>
    </row>
    <row r="30" spans="1:17">
      <c r="A30" s="18" t="s">
        <v>49</v>
      </c>
      <c r="B30" s="24" t="s">
        <v>50</v>
      </c>
      <c r="C30" s="18" t="s">
        <v>34</v>
      </c>
      <c r="D30" s="20">
        <v>91.03</v>
      </c>
      <c r="E30" s="21">
        <v>166.62274600000001</v>
      </c>
      <c r="F30" s="22">
        <v>80</v>
      </c>
      <c r="G30" s="23">
        <v>124.131</v>
      </c>
      <c r="H30" s="23">
        <v>83.2</v>
      </c>
      <c r="I30" s="23">
        <v>97</v>
      </c>
      <c r="J30" s="23">
        <v>86.528000000000006</v>
      </c>
      <c r="K30" s="23">
        <v>100.88</v>
      </c>
      <c r="L30" s="23">
        <v>89.989120000000014</v>
      </c>
      <c r="M30" s="23">
        <v>104.9152</v>
      </c>
      <c r="N30" s="23">
        <f t="shared" si="0"/>
        <v>339.71712000000002</v>
      </c>
      <c r="O30" s="23">
        <f t="shared" si="0"/>
        <v>426.92619999999999</v>
      </c>
    </row>
    <row r="31" spans="1:17">
      <c r="A31" s="18" t="s">
        <v>51</v>
      </c>
      <c r="B31" s="24" t="s">
        <v>52</v>
      </c>
      <c r="C31" s="18" t="s">
        <v>34</v>
      </c>
      <c r="D31" s="20">
        <v>0</v>
      </c>
      <c r="E31" s="21">
        <v>0</v>
      </c>
      <c r="F31" s="22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f t="shared" si="0"/>
        <v>0</v>
      </c>
      <c r="O31" s="23">
        <f t="shared" si="0"/>
        <v>0</v>
      </c>
    </row>
    <row r="32" spans="1:17">
      <c r="A32" s="18" t="s">
        <v>53</v>
      </c>
      <c r="B32" s="24" t="s">
        <v>54</v>
      </c>
      <c r="C32" s="18" t="s">
        <v>34</v>
      </c>
      <c r="D32" s="20">
        <v>0</v>
      </c>
      <c r="E32" s="21">
        <v>0</v>
      </c>
      <c r="F32" s="22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f t="shared" si="0"/>
        <v>0</v>
      </c>
      <c r="O32" s="23">
        <f t="shared" si="0"/>
        <v>0</v>
      </c>
    </row>
    <row r="33" spans="1:15" ht="31.5">
      <c r="A33" s="18" t="s">
        <v>55</v>
      </c>
      <c r="B33" s="25" t="s">
        <v>56</v>
      </c>
      <c r="C33" s="18" t="s">
        <v>34</v>
      </c>
      <c r="D33" s="20">
        <v>0</v>
      </c>
      <c r="E33" s="21">
        <v>0</v>
      </c>
      <c r="F33" s="22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f t="shared" si="0"/>
        <v>0</v>
      </c>
      <c r="O33" s="23">
        <f t="shared" si="0"/>
        <v>0</v>
      </c>
    </row>
    <row r="34" spans="1:15">
      <c r="A34" s="18" t="s">
        <v>57</v>
      </c>
      <c r="B34" s="26" t="s">
        <v>58</v>
      </c>
      <c r="C34" s="18" t="s">
        <v>34</v>
      </c>
      <c r="D34" s="20">
        <v>0</v>
      </c>
      <c r="E34" s="21">
        <v>0</v>
      </c>
      <c r="F34" s="22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f t="shared" si="0"/>
        <v>0</v>
      </c>
      <c r="O34" s="23">
        <f t="shared" si="0"/>
        <v>0</v>
      </c>
    </row>
    <row r="35" spans="1:15">
      <c r="A35" s="18" t="s">
        <v>59</v>
      </c>
      <c r="B35" s="26" t="s">
        <v>60</v>
      </c>
      <c r="C35" s="18" t="s">
        <v>34</v>
      </c>
      <c r="D35" s="20">
        <v>0</v>
      </c>
      <c r="E35" s="21">
        <v>0</v>
      </c>
      <c r="F35" s="22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f t="shared" si="0"/>
        <v>0</v>
      </c>
      <c r="O35" s="23">
        <f t="shared" si="0"/>
        <v>0</v>
      </c>
    </row>
    <row r="36" spans="1:15">
      <c r="A36" s="18" t="s">
        <v>61</v>
      </c>
      <c r="B36" s="24" t="s">
        <v>62</v>
      </c>
      <c r="C36" s="18" t="s">
        <v>34</v>
      </c>
      <c r="D36" s="20">
        <v>317.03399999999999</v>
      </c>
      <c r="E36" s="21">
        <v>340.60116999999997</v>
      </c>
      <c r="F36" s="22">
        <v>272.03710250799998</v>
      </c>
      <c r="G36" s="23">
        <v>417.64157195000001</v>
      </c>
      <c r="H36" s="23">
        <v>282.91858660831997</v>
      </c>
      <c r="I36" s="23">
        <v>374.87076329679996</v>
      </c>
      <c r="J36" s="23">
        <v>294.2353300726528</v>
      </c>
      <c r="K36" s="23">
        <v>389.86559382867205</v>
      </c>
      <c r="L36" s="23">
        <v>306.00474327555895</v>
      </c>
      <c r="M36" s="23">
        <v>405.46021758181888</v>
      </c>
      <c r="N36" s="23">
        <f t="shared" si="0"/>
        <v>1155.1957624645318</v>
      </c>
      <c r="O36" s="23">
        <f t="shared" si="0"/>
        <v>1587.8381466572907</v>
      </c>
    </row>
    <row r="37" spans="1:15" ht="31.5">
      <c r="A37" s="18" t="s">
        <v>63</v>
      </c>
      <c r="B37" s="19" t="s">
        <v>64</v>
      </c>
      <c r="C37" s="18" t="s">
        <v>34</v>
      </c>
      <c r="D37" s="23">
        <v>1213.8589999999999</v>
      </c>
      <c r="E37" s="27">
        <v>1296.716905</v>
      </c>
      <c r="F37" s="23">
        <v>1586.6058021278786</v>
      </c>
      <c r="G37" s="23">
        <v>1591.3972672279965</v>
      </c>
      <c r="H37" s="23">
        <v>1650.0700342129937</v>
      </c>
      <c r="I37" s="23">
        <v>1642.387382816986</v>
      </c>
      <c r="J37" s="23">
        <v>1716.0728355815099</v>
      </c>
      <c r="K37" s="23">
        <v>1726.5802890624541</v>
      </c>
      <c r="L37" s="23">
        <v>1784.7157490047739</v>
      </c>
      <c r="M37" s="23">
        <v>1802.5322464278267</v>
      </c>
      <c r="N37" s="23">
        <f t="shared" si="0"/>
        <v>6737.4644209271564</v>
      </c>
      <c r="O37" s="23">
        <f t="shared" si="0"/>
        <v>6762.8971855352629</v>
      </c>
    </row>
    <row r="38" spans="1:15">
      <c r="A38" s="18" t="s">
        <v>65</v>
      </c>
      <c r="B38" s="24" t="s">
        <v>36</v>
      </c>
      <c r="C38" s="18" t="s">
        <v>34</v>
      </c>
      <c r="D38" s="23">
        <v>0</v>
      </c>
      <c r="E38" s="27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f t="shared" si="0"/>
        <v>0</v>
      </c>
      <c r="O38" s="23">
        <f t="shared" si="0"/>
        <v>0</v>
      </c>
    </row>
    <row r="39" spans="1:15" ht="31.5">
      <c r="A39" s="18" t="s">
        <v>66</v>
      </c>
      <c r="B39" s="28" t="s">
        <v>38</v>
      </c>
      <c r="C39" s="18" t="s">
        <v>34</v>
      </c>
      <c r="D39" s="23">
        <v>0</v>
      </c>
      <c r="E39" s="27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f t="shared" si="0"/>
        <v>0</v>
      </c>
      <c r="O39" s="23">
        <f t="shared" si="0"/>
        <v>0</v>
      </c>
    </row>
    <row r="40" spans="1:15" ht="31.5">
      <c r="A40" s="18" t="s">
        <v>67</v>
      </c>
      <c r="B40" s="28" t="s">
        <v>40</v>
      </c>
      <c r="C40" s="18" t="s">
        <v>34</v>
      </c>
      <c r="D40" s="23">
        <v>0</v>
      </c>
      <c r="E40" s="27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f t="shared" si="0"/>
        <v>0</v>
      </c>
      <c r="O40" s="23">
        <f t="shared" si="0"/>
        <v>0</v>
      </c>
    </row>
    <row r="41" spans="1:15" ht="31.5">
      <c r="A41" s="18" t="s">
        <v>68</v>
      </c>
      <c r="B41" s="28" t="s">
        <v>42</v>
      </c>
      <c r="C41" s="18" t="s">
        <v>34</v>
      </c>
      <c r="D41" s="23">
        <v>0</v>
      </c>
      <c r="E41" s="27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f t="shared" si="0"/>
        <v>0</v>
      </c>
      <c r="O41" s="23">
        <f t="shared" si="0"/>
        <v>0</v>
      </c>
    </row>
    <row r="42" spans="1:15">
      <c r="A42" s="18" t="s">
        <v>69</v>
      </c>
      <c r="B42" s="24" t="s">
        <v>44</v>
      </c>
      <c r="C42" s="18" t="s">
        <v>34</v>
      </c>
      <c r="D42" s="23">
        <v>0</v>
      </c>
      <c r="E42" s="27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f t="shared" si="0"/>
        <v>0</v>
      </c>
      <c r="O42" s="23">
        <f t="shared" si="0"/>
        <v>0</v>
      </c>
    </row>
    <row r="43" spans="1:15">
      <c r="A43" s="18" t="s">
        <v>70</v>
      </c>
      <c r="B43" s="24" t="s">
        <v>46</v>
      </c>
      <c r="C43" s="18" t="s">
        <v>34</v>
      </c>
      <c r="D43" s="23">
        <v>926.4</v>
      </c>
      <c r="E43" s="27">
        <v>1010.337801</v>
      </c>
      <c r="F43" s="23">
        <v>1301.9766812705093</v>
      </c>
      <c r="G43" s="23">
        <v>1176.4005479385562</v>
      </c>
      <c r="H43" s="23">
        <v>1354.0557485213296</v>
      </c>
      <c r="I43" s="23">
        <v>1268.3264993210551</v>
      </c>
      <c r="J43" s="23">
        <v>1408.2179784621828</v>
      </c>
      <c r="K43" s="23">
        <v>1337.1187146952561</v>
      </c>
      <c r="L43" s="23">
        <v>1464.5466976006701</v>
      </c>
      <c r="M43" s="23">
        <v>1396.7266095599794</v>
      </c>
      <c r="N43" s="23">
        <f t="shared" si="0"/>
        <v>5528.7971058546918</v>
      </c>
      <c r="O43" s="23">
        <f t="shared" si="0"/>
        <v>5178.572371514847</v>
      </c>
    </row>
    <row r="44" spans="1:15">
      <c r="A44" s="18" t="s">
        <v>71</v>
      </c>
      <c r="B44" s="24" t="s">
        <v>48</v>
      </c>
      <c r="C44" s="18" t="s">
        <v>34</v>
      </c>
      <c r="D44" s="23">
        <v>0</v>
      </c>
      <c r="E44" s="27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f t="shared" si="0"/>
        <v>0</v>
      </c>
      <c r="O44" s="23">
        <f t="shared" si="0"/>
        <v>0</v>
      </c>
    </row>
    <row r="45" spans="1:15">
      <c r="A45" s="18" t="s">
        <v>72</v>
      </c>
      <c r="B45" s="24" t="s">
        <v>50</v>
      </c>
      <c r="C45" s="18" t="s">
        <v>34</v>
      </c>
      <c r="D45" s="23">
        <v>20.466999999999999</v>
      </c>
      <c r="E45" s="27">
        <v>20.944914000000001</v>
      </c>
      <c r="F45" s="23">
        <v>24.32868194259088</v>
      </c>
      <c r="G45" s="23">
        <v>27.760582856799999</v>
      </c>
      <c r="H45" s="23">
        <v>25.301829220294515</v>
      </c>
      <c r="I45" s="23">
        <v>30.388742738749578</v>
      </c>
      <c r="J45" s="23">
        <v>26.313902389106296</v>
      </c>
      <c r="K45" s="23">
        <v>31.606629558836133</v>
      </c>
      <c r="L45" s="23">
        <v>27.366458484670549</v>
      </c>
      <c r="M45" s="23">
        <v>32.874858287802262</v>
      </c>
      <c r="N45" s="23">
        <f t="shared" si="0"/>
        <v>103.31087203666223</v>
      </c>
      <c r="O45" s="23">
        <f t="shared" si="0"/>
        <v>122.63081344218796</v>
      </c>
    </row>
    <row r="46" spans="1:15">
      <c r="A46" s="18" t="s">
        <v>73</v>
      </c>
      <c r="B46" s="24" t="s">
        <v>52</v>
      </c>
      <c r="C46" s="18" t="s">
        <v>34</v>
      </c>
      <c r="D46" s="23">
        <v>0</v>
      </c>
      <c r="E46" s="27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f t="shared" si="0"/>
        <v>0</v>
      </c>
      <c r="O46" s="23">
        <f t="shared" si="0"/>
        <v>0</v>
      </c>
    </row>
    <row r="47" spans="1:15">
      <c r="A47" s="18" t="s">
        <v>74</v>
      </c>
      <c r="B47" s="24" t="s">
        <v>54</v>
      </c>
      <c r="C47" s="18" t="s">
        <v>34</v>
      </c>
      <c r="D47" s="23">
        <v>0</v>
      </c>
      <c r="E47" s="27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f t="shared" si="0"/>
        <v>0</v>
      </c>
      <c r="O47" s="23">
        <f t="shared" si="0"/>
        <v>0</v>
      </c>
    </row>
    <row r="48" spans="1:15" ht="31.5">
      <c r="A48" s="18" t="s">
        <v>75</v>
      </c>
      <c r="B48" s="25" t="s">
        <v>56</v>
      </c>
      <c r="C48" s="18" t="s">
        <v>34</v>
      </c>
      <c r="D48" s="23">
        <v>0</v>
      </c>
      <c r="E48" s="27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f t="shared" si="0"/>
        <v>0</v>
      </c>
      <c r="O48" s="23">
        <f t="shared" si="0"/>
        <v>0</v>
      </c>
    </row>
    <row r="49" spans="1:15">
      <c r="A49" s="18" t="s">
        <v>76</v>
      </c>
      <c r="B49" s="28" t="s">
        <v>58</v>
      </c>
      <c r="C49" s="18" t="s">
        <v>34</v>
      </c>
      <c r="D49" s="23">
        <v>0</v>
      </c>
      <c r="E49" s="27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f t="shared" si="0"/>
        <v>0</v>
      </c>
      <c r="O49" s="23">
        <f t="shared" si="0"/>
        <v>0</v>
      </c>
    </row>
    <row r="50" spans="1:15">
      <c r="A50" s="18" t="s">
        <v>77</v>
      </c>
      <c r="B50" s="28" t="s">
        <v>60</v>
      </c>
      <c r="C50" s="18" t="s">
        <v>34</v>
      </c>
      <c r="D50" s="23">
        <v>0</v>
      </c>
      <c r="E50" s="27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f t="shared" si="0"/>
        <v>0</v>
      </c>
      <c r="O50" s="23">
        <f t="shared" si="0"/>
        <v>0</v>
      </c>
    </row>
    <row r="51" spans="1:15">
      <c r="A51" s="18" t="s">
        <v>78</v>
      </c>
      <c r="B51" s="24" t="s">
        <v>62</v>
      </c>
      <c r="C51" s="18" t="s">
        <v>34</v>
      </c>
      <c r="D51" s="23">
        <v>266.99200000000002</v>
      </c>
      <c r="E51" s="27">
        <v>265.43419</v>
      </c>
      <c r="F51" s="23">
        <v>260.3004389147784</v>
      </c>
      <c r="G51" s="23">
        <v>387.23613643264014</v>
      </c>
      <c r="H51" s="23">
        <v>270.71245647136953</v>
      </c>
      <c r="I51" s="23">
        <v>343.6721407571813</v>
      </c>
      <c r="J51" s="23">
        <v>281.54095473022431</v>
      </c>
      <c r="K51" s="23">
        <v>357.85494480836172</v>
      </c>
      <c r="L51" s="23">
        <v>292.80259291943332</v>
      </c>
      <c r="M51" s="23">
        <v>372.93077858004523</v>
      </c>
      <c r="N51" s="23">
        <f t="shared" si="0"/>
        <v>1105.3564430358056</v>
      </c>
      <c r="O51" s="23">
        <f t="shared" si="0"/>
        <v>1461.6940005782283</v>
      </c>
    </row>
    <row r="52" spans="1:15">
      <c r="A52" s="18" t="s">
        <v>79</v>
      </c>
      <c r="B52" s="25" t="s">
        <v>80</v>
      </c>
      <c r="C52" s="18" t="s">
        <v>34</v>
      </c>
      <c r="D52" s="23">
        <v>386.92328099999997</v>
      </c>
      <c r="E52" s="27">
        <v>414.71676000000002</v>
      </c>
      <c r="F52" s="23">
        <v>579.18409672683845</v>
      </c>
      <c r="G52" s="23">
        <v>506.14753609799612</v>
      </c>
      <c r="H52" s="23">
        <v>602.35146059591204</v>
      </c>
      <c r="I52" s="23">
        <v>530.56950966111924</v>
      </c>
      <c r="J52" s="23">
        <v>626.44551901974853</v>
      </c>
      <c r="K52" s="23">
        <v>566.90474098035202</v>
      </c>
      <c r="L52" s="23">
        <v>651.50333978053845</v>
      </c>
      <c r="M52" s="23">
        <v>589.58095642244098</v>
      </c>
      <c r="N52" s="23">
        <f t="shared" si="0"/>
        <v>2459.4844161230376</v>
      </c>
      <c r="O52" s="23">
        <f t="shared" si="0"/>
        <v>2193.2027431619081</v>
      </c>
    </row>
    <row r="53" spans="1:15">
      <c r="A53" s="18" t="s">
        <v>66</v>
      </c>
      <c r="B53" s="28" t="s">
        <v>81</v>
      </c>
      <c r="C53" s="18" t="s">
        <v>34</v>
      </c>
      <c r="D53" s="23">
        <v>0</v>
      </c>
      <c r="E53" s="27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f t="shared" si="0"/>
        <v>0</v>
      </c>
      <c r="O53" s="23">
        <f t="shared" si="0"/>
        <v>0</v>
      </c>
    </row>
    <row r="54" spans="1:15">
      <c r="A54" s="18" t="s">
        <v>67</v>
      </c>
      <c r="B54" s="26" t="s">
        <v>82</v>
      </c>
      <c r="C54" s="18" t="s">
        <v>34</v>
      </c>
      <c r="D54" s="23">
        <v>164.33600000000001</v>
      </c>
      <c r="E54" s="27">
        <v>195.370655</v>
      </c>
      <c r="F54" s="23">
        <v>285.69613835860872</v>
      </c>
      <c r="G54" s="23">
        <v>232.30224609799615</v>
      </c>
      <c r="H54" s="23">
        <v>297.12398389295311</v>
      </c>
      <c r="I54" s="23">
        <v>252.8057243694191</v>
      </c>
      <c r="J54" s="23">
        <v>309.00894324867124</v>
      </c>
      <c r="K54" s="23">
        <v>278.08629680636102</v>
      </c>
      <c r="L54" s="23">
        <v>321.36930097861813</v>
      </c>
      <c r="M54" s="23">
        <v>289.20974867861548</v>
      </c>
      <c r="N54" s="23">
        <f t="shared" si="0"/>
        <v>1213.1983664788511</v>
      </c>
      <c r="O54" s="23">
        <f t="shared" si="0"/>
        <v>1052.4040159523918</v>
      </c>
    </row>
    <row r="55" spans="1:15">
      <c r="A55" s="18" t="s">
        <v>83</v>
      </c>
      <c r="B55" s="29" t="s">
        <v>84</v>
      </c>
      <c r="C55" s="18" t="s">
        <v>34</v>
      </c>
      <c r="D55" s="23">
        <v>164.33600000000001</v>
      </c>
      <c r="E55" s="27">
        <v>195.370655</v>
      </c>
      <c r="F55" s="23">
        <v>285.69613835860872</v>
      </c>
      <c r="G55" s="23">
        <v>232.30224609799615</v>
      </c>
      <c r="H55" s="23">
        <v>297.12398389295311</v>
      </c>
      <c r="I55" s="23">
        <v>252.8057243694191</v>
      </c>
      <c r="J55" s="23">
        <v>309.00894324867124</v>
      </c>
      <c r="K55" s="23">
        <v>278.08629680636102</v>
      </c>
      <c r="L55" s="23">
        <v>321.36930097861813</v>
      </c>
      <c r="M55" s="23">
        <v>289.20974867861548</v>
      </c>
      <c r="N55" s="23">
        <f t="shared" si="0"/>
        <v>1213.1983664788511</v>
      </c>
      <c r="O55" s="23">
        <f t="shared" si="0"/>
        <v>1052.4040159523918</v>
      </c>
    </row>
    <row r="56" spans="1:15">
      <c r="A56" s="18" t="s">
        <v>85</v>
      </c>
      <c r="B56" s="30" t="s">
        <v>86</v>
      </c>
      <c r="C56" s="18" t="s">
        <v>34</v>
      </c>
      <c r="D56" s="23">
        <v>164.33600000000001</v>
      </c>
      <c r="E56" s="27">
        <v>195.370655</v>
      </c>
      <c r="F56" s="23">
        <v>285.69613835860872</v>
      </c>
      <c r="G56" s="23">
        <v>232.30224609799615</v>
      </c>
      <c r="H56" s="23">
        <v>297.12398389295311</v>
      </c>
      <c r="I56" s="23">
        <v>252.8057243694191</v>
      </c>
      <c r="J56" s="23">
        <v>309.00894324867124</v>
      </c>
      <c r="K56" s="23">
        <v>278.08629680636102</v>
      </c>
      <c r="L56" s="23">
        <v>321.36930097861813</v>
      </c>
      <c r="M56" s="23">
        <v>289.20974867861548</v>
      </c>
      <c r="N56" s="23">
        <f t="shared" si="0"/>
        <v>1213.1983664788511</v>
      </c>
      <c r="O56" s="23">
        <f t="shared" si="0"/>
        <v>1052.4040159523918</v>
      </c>
    </row>
    <row r="57" spans="1:15">
      <c r="A57" s="18" t="s">
        <v>87</v>
      </c>
      <c r="B57" s="30" t="s">
        <v>88</v>
      </c>
      <c r="C57" s="18" t="s">
        <v>34</v>
      </c>
      <c r="D57" s="23">
        <v>0</v>
      </c>
      <c r="E57" s="27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f t="shared" si="0"/>
        <v>0</v>
      </c>
      <c r="O57" s="23">
        <f t="shared" si="0"/>
        <v>0</v>
      </c>
    </row>
    <row r="58" spans="1:15">
      <c r="A58" s="18" t="s">
        <v>89</v>
      </c>
      <c r="B58" s="29" t="s">
        <v>90</v>
      </c>
      <c r="C58" s="18" t="s">
        <v>34</v>
      </c>
      <c r="D58" s="23">
        <v>0</v>
      </c>
      <c r="E58" s="27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f t="shared" si="0"/>
        <v>0</v>
      </c>
      <c r="O58" s="23">
        <f t="shared" si="0"/>
        <v>0</v>
      </c>
    </row>
    <row r="59" spans="1:15">
      <c r="A59" s="18" t="s">
        <v>68</v>
      </c>
      <c r="B59" s="26" t="s">
        <v>91</v>
      </c>
      <c r="C59" s="18" t="s">
        <v>34</v>
      </c>
      <c r="D59" s="23">
        <v>107.80800000000001</v>
      </c>
      <c r="E59" s="27">
        <v>89.126673999999994</v>
      </c>
      <c r="F59" s="23">
        <v>145.09569767098617</v>
      </c>
      <c r="G59" s="23">
        <v>113.88078999999999</v>
      </c>
      <c r="H59" s="23">
        <v>150.89952557782561</v>
      </c>
      <c r="I59" s="23">
        <v>117.46193157060002</v>
      </c>
      <c r="J59" s="23">
        <v>156.93550660093865</v>
      </c>
      <c r="K59" s="23">
        <v>122.16043362004712</v>
      </c>
      <c r="L59" s="23">
        <v>163.2129268649762</v>
      </c>
      <c r="M59" s="23">
        <v>127.04687676772365</v>
      </c>
      <c r="N59" s="23">
        <f t="shared" si="0"/>
        <v>616.1436567147266</v>
      </c>
      <c r="O59" s="23">
        <f t="shared" si="0"/>
        <v>480.55003195837077</v>
      </c>
    </row>
    <row r="60" spans="1:15">
      <c r="A60" s="18" t="s">
        <v>92</v>
      </c>
      <c r="B60" s="26" t="s">
        <v>93</v>
      </c>
      <c r="C60" s="18" t="s">
        <v>34</v>
      </c>
      <c r="D60" s="23">
        <v>114.77928099999995</v>
      </c>
      <c r="E60" s="27">
        <v>130.21943100000004</v>
      </c>
      <c r="F60" s="23">
        <v>148.39226069724356</v>
      </c>
      <c r="G60" s="23">
        <v>159.96449999999999</v>
      </c>
      <c r="H60" s="23">
        <v>154.32795112513332</v>
      </c>
      <c r="I60" s="23">
        <v>160.30185372110014</v>
      </c>
      <c r="J60" s="23">
        <v>160.50106917013863</v>
      </c>
      <c r="K60" s="23">
        <v>166.65801055394388</v>
      </c>
      <c r="L60" s="23">
        <v>166.92111193694413</v>
      </c>
      <c r="M60" s="23">
        <v>173.32433097610186</v>
      </c>
      <c r="N60" s="23">
        <f t="shared" si="0"/>
        <v>630.14239292945967</v>
      </c>
      <c r="O60" s="23">
        <f t="shared" si="0"/>
        <v>660.24869525114582</v>
      </c>
    </row>
    <row r="61" spans="1:15">
      <c r="A61" s="18" t="s">
        <v>94</v>
      </c>
      <c r="B61" s="25" t="s">
        <v>95</v>
      </c>
      <c r="C61" s="18" t="s">
        <v>34</v>
      </c>
      <c r="D61" s="23">
        <v>39.836674000000002</v>
      </c>
      <c r="E61" s="27">
        <v>52.927052000000003</v>
      </c>
      <c r="F61" s="23">
        <v>22.458798764246563</v>
      </c>
      <c r="G61" s="23">
        <v>101.19919170999999</v>
      </c>
      <c r="H61" s="23">
        <v>23.357150714816427</v>
      </c>
      <c r="I61" s="23">
        <v>46.462081042651</v>
      </c>
      <c r="J61" s="23">
        <v>24.291436743409086</v>
      </c>
      <c r="K61" s="23">
        <v>48.32056428435704</v>
      </c>
      <c r="L61" s="23">
        <v>25.26309421314545</v>
      </c>
      <c r="M61" s="23">
        <v>50.253386855731335</v>
      </c>
      <c r="N61" s="23">
        <f t="shared" si="0"/>
        <v>95.370480435617537</v>
      </c>
      <c r="O61" s="23">
        <f t="shared" si="0"/>
        <v>246.23522389273938</v>
      </c>
    </row>
    <row r="62" spans="1:15" ht="31.5">
      <c r="A62" s="18" t="s">
        <v>96</v>
      </c>
      <c r="B62" s="28" t="s">
        <v>97</v>
      </c>
      <c r="C62" s="18" t="s">
        <v>34</v>
      </c>
      <c r="D62" s="23">
        <v>0</v>
      </c>
      <c r="E62" s="27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f t="shared" si="0"/>
        <v>0</v>
      </c>
      <c r="O62" s="23">
        <f t="shared" si="0"/>
        <v>0</v>
      </c>
    </row>
    <row r="63" spans="1:15" ht="31.5">
      <c r="A63" s="18" t="s">
        <v>98</v>
      </c>
      <c r="B63" s="28" t="s">
        <v>99</v>
      </c>
      <c r="C63" s="18" t="s">
        <v>34</v>
      </c>
      <c r="D63" s="23">
        <v>0</v>
      </c>
      <c r="E63" s="27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f t="shared" si="0"/>
        <v>0</v>
      </c>
      <c r="O63" s="23">
        <f t="shared" si="0"/>
        <v>0</v>
      </c>
    </row>
    <row r="64" spans="1:15">
      <c r="A64" s="18" t="s">
        <v>100</v>
      </c>
      <c r="B64" s="26" t="s">
        <v>101</v>
      </c>
      <c r="C64" s="18" t="s">
        <v>34</v>
      </c>
      <c r="D64" s="23">
        <v>0</v>
      </c>
      <c r="E64" s="27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f t="shared" si="0"/>
        <v>0</v>
      </c>
      <c r="O64" s="23">
        <f t="shared" si="0"/>
        <v>0</v>
      </c>
    </row>
    <row r="65" spans="1:15">
      <c r="A65" s="18" t="s">
        <v>102</v>
      </c>
      <c r="B65" s="26" t="s">
        <v>103</v>
      </c>
      <c r="C65" s="18" t="s">
        <v>34</v>
      </c>
      <c r="D65" s="23">
        <v>0</v>
      </c>
      <c r="E65" s="27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f t="shared" si="0"/>
        <v>0</v>
      </c>
      <c r="O65" s="23">
        <f t="shared" si="0"/>
        <v>0</v>
      </c>
    </row>
    <row r="66" spans="1:15">
      <c r="A66" s="18" t="s">
        <v>104</v>
      </c>
      <c r="B66" s="26" t="s">
        <v>105</v>
      </c>
      <c r="C66" s="18" t="s">
        <v>34</v>
      </c>
      <c r="D66" s="23">
        <v>39.836674000000002</v>
      </c>
      <c r="E66" s="27">
        <v>52.927052000000003</v>
      </c>
      <c r="F66" s="23">
        <v>22.458798764246563</v>
      </c>
      <c r="G66" s="23">
        <v>101.19919170999999</v>
      </c>
      <c r="H66" s="23">
        <v>23.357150714816427</v>
      </c>
      <c r="I66" s="23">
        <v>46.462081042651</v>
      </c>
      <c r="J66" s="23">
        <v>24.291436743409086</v>
      </c>
      <c r="K66" s="23">
        <v>48.32056428435704</v>
      </c>
      <c r="L66" s="23">
        <v>25.26309421314545</v>
      </c>
      <c r="M66" s="23">
        <v>50.253386855731335</v>
      </c>
      <c r="N66" s="23">
        <f t="shared" si="0"/>
        <v>95.370480435617537</v>
      </c>
      <c r="O66" s="23">
        <f t="shared" si="0"/>
        <v>246.23522389273938</v>
      </c>
    </row>
    <row r="67" spans="1:15">
      <c r="A67" s="18" t="s">
        <v>106</v>
      </c>
      <c r="B67" s="25" t="s">
        <v>107</v>
      </c>
      <c r="C67" s="18" t="s">
        <v>34</v>
      </c>
      <c r="D67" s="23">
        <v>567.44601899999998</v>
      </c>
      <c r="E67" s="27">
        <v>605.54395999999997</v>
      </c>
      <c r="F67" s="23">
        <v>765.23592489539385</v>
      </c>
      <c r="G67" s="23">
        <v>710.30717526000001</v>
      </c>
      <c r="H67" s="23">
        <v>795.84536189120968</v>
      </c>
      <c r="I67" s="23">
        <v>781.8231869448</v>
      </c>
      <c r="J67" s="23">
        <v>827.67917636685809</v>
      </c>
      <c r="K67" s="23">
        <v>813.09611442259211</v>
      </c>
      <c r="L67" s="23">
        <v>860.78634342153248</v>
      </c>
      <c r="M67" s="23">
        <v>845.61995899949557</v>
      </c>
      <c r="N67" s="23">
        <f t="shared" si="0"/>
        <v>3249.5468065749938</v>
      </c>
      <c r="O67" s="23">
        <f t="shared" si="0"/>
        <v>3150.8464356268878</v>
      </c>
    </row>
    <row r="68" spans="1:15">
      <c r="A68" s="18" t="s">
        <v>108</v>
      </c>
      <c r="B68" s="25" t="s">
        <v>109</v>
      </c>
      <c r="C68" s="18" t="s">
        <v>34</v>
      </c>
      <c r="D68" s="23">
        <v>167.06148389000001</v>
      </c>
      <c r="E68" s="27">
        <v>166.64476879</v>
      </c>
      <c r="F68" s="23">
        <v>185.705583239314</v>
      </c>
      <c r="G68" s="23">
        <v>210.929</v>
      </c>
      <c r="H68" s="23">
        <v>193.06107434328601</v>
      </c>
      <c r="I68" s="23">
        <v>223.721</v>
      </c>
      <c r="J68" s="23">
        <v>196.06107434328601</v>
      </c>
      <c r="K68" s="23">
        <v>237.327</v>
      </c>
      <c r="L68" s="23">
        <v>200.06107434328601</v>
      </c>
      <c r="M68" s="23">
        <v>254.773</v>
      </c>
      <c r="N68" s="23">
        <f t="shared" si="0"/>
        <v>774.88880626917205</v>
      </c>
      <c r="O68" s="23">
        <f t="shared" si="0"/>
        <v>926.75</v>
      </c>
    </row>
    <row r="69" spans="1:15">
      <c r="A69" s="18" t="s">
        <v>110</v>
      </c>
      <c r="B69" s="26" t="s">
        <v>111</v>
      </c>
      <c r="C69" s="18" t="s">
        <v>34</v>
      </c>
      <c r="D69" s="23">
        <v>153.35963705349999</v>
      </c>
      <c r="E69" s="27">
        <v>164.39173705350001</v>
      </c>
      <c r="F69" s="23">
        <v>183.19901465281399</v>
      </c>
      <c r="G69" s="23">
        <v>209.2937370535</v>
      </c>
      <c r="H69" s="23">
        <v>190.554505756786</v>
      </c>
      <c r="I69" s="23">
        <v>222.0857370535</v>
      </c>
      <c r="J69" s="23">
        <v>193.554505756786</v>
      </c>
      <c r="K69" s="23">
        <v>235.69173705349999</v>
      </c>
      <c r="L69" s="23">
        <v>197.554505756786</v>
      </c>
      <c r="M69" s="23">
        <v>253.13773705349999</v>
      </c>
      <c r="N69" s="23">
        <f t="shared" si="0"/>
        <v>764.86253192317213</v>
      </c>
      <c r="O69" s="23">
        <f t="shared" si="0"/>
        <v>920.20894821399997</v>
      </c>
    </row>
    <row r="70" spans="1:15">
      <c r="A70" s="18" t="s">
        <v>112</v>
      </c>
      <c r="B70" s="26" t="s">
        <v>113</v>
      </c>
      <c r="C70" s="18" t="s">
        <v>34</v>
      </c>
      <c r="D70" s="23">
        <v>0</v>
      </c>
      <c r="E70" s="27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f t="shared" si="0"/>
        <v>0</v>
      </c>
      <c r="O70" s="23">
        <f t="shared" si="0"/>
        <v>0</v>
      </c>
    </row>
    <row r="71" spans="1:15">
      <c r="A71" s="18" t="s">
        <v>114</v>
      </c>
      <c r="B71" s="26" t="s">
        <v>115</v>
      </c>
      <c r="C71" s="18" t="s">
        <v>34</v>
      </c>
      <c r="D71" s="23">
        <v>13.013583890000001</v>
      </c>
      <c r="E71" s="27">
        <v>1.56476879</v>
      </c>
      <c r="F71" s="23">
        <v>1.8183056400000002</v>
      </c>
      <c r="G71" s="23">
        <v>0.94699999999999995</v>
      </c>
      <c r="H71" s="23">
        <v>1.8183056400000002</v>
      </c>
      <c r="I71" s="23">
        <v>0.94699999999999995</v>
      </c>
      <c r="J71" s="23">
        <v>1.8183056400000002</v>
      </c>
      <c r="K71" s="23">
        <v>0.94699999999999995</v>
      </c>
      <c r="L71" s="23">
        <v>1.8183056400000002</v>
      </c>
      <c r="M71" s="23">
        <v>0.94699999999999995</v>
      </c>
      <c r="N71" s="23">
        <f t="shared" si="0"/>
        <v>7.2732225600000007</v>
      </c>
      <c r="O71" s="23">
        <f t="shared" si="0"/>
        <v>3.7879999999999998</v>
      </c>
    </row>
    <row r="72" spans="1:15">
      <c r="A72" s="18" t="s">
        <v>116</v>
      </c>
      <c r="B72" s="26" t="s">
        <v>117</v>
      </c>
      <c r="C72" s="18" t="s">
        <v>34</v>
      </c>
      <c r="D72" s="23">
        <v>0</v>
      </c>
      <c r="E72" s="27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f t="shared" si="0"/>
        <v>0</v>
      </c>
      <c r="O72" s="23">
        <f t="shared" si="0"/>
        <v>0</v>
      </c>
    </row>
    <row r="73" spans="1:15">
      <c r="A73" s="18" t="s">
        <v>118</v>
      </c>
      <c r="B73" s="26" t="s">
        <v>119</v>
      </c>
      <c r="C73" s="18" t="s">
        <v>34</v>
      </c>
      <c r="D73" s="23">
        <v>0.68826294649999997</v>
      </c>
      <c r="E73" s="27">
        <v>0.68826294649999997</v>
      </c>
      <c r="F73" s="23">
        <v>0.68826294649999997</v>
      </c>
      <c r="G73" s="23">
        <v>0.68826294649999997</v>
      </c>
      <c r="H73" s="23">
        <v>0.68826294649999997</v>
      </c>
      <c r="I73" s="23">
        <v>0.68826294649999997</v>
      </c>
      <c r="J73" s="23">
        <v>0.68826294649999997</v>
      </c>
      <c r="K73" s="23">
        <v>0.68826294649999997</v>
      </c>
      <c r="L73" s="23">
        <v>0.68826294649999997</v>
      </c>
      <c r="M73" s="23">
        <v>0.68826294649999997</v>
      </c>
      <c r="N73" s="23">
        <f t="shared" si="0"/>
        <v>2.7530517859999999</v>
      </c>
      <c r="O73" s="23">
        <f t="shared" si="0"/>
        <v>2.7530517859999999</v>
      </c>
    </row>
    <row r="74" spans="1:15">
      <c r="A74" s="18" t="s">
        <v>120</v>
      </c>
      <c r="B74" s="25" t="s">
        <v>121</v>
      </c>
      <c r="C74" s="18" t="s">
        <v>34</v>
      </c>
      <c r="D74" s="23">
        <v>11.526078999999999</v>
      </c>
      <c r="E74" s="27">
        <v>6.7411139999999996</v>
      </c>
      <c r="F74" s="23">
        <v>6.2946134847500002</v>
      </c>
      <c r="G74" s="23">
        <v>7.7889999999999997</v>
      </c>
      <c r="H74" s="23">
        <v>6.5463980241400002</v>
      </c>
      <c r="I74" s="23">
        <v>8.3879999999999999</v>
      </c>
      <c r="J74" s="23">
        <v>6.8082539451056006</v>
      </c>
      <c r="K74" s="23">
        <v>8.1880000000000006</v>
      </c>
      <c r="L74" s="23">
        <v>7.0805841029098247</v>
      </c>
      <c r="M74" s="23">
        <v>8.1880000000000006</v>
      </c>
      <c r="N74" s="23">
        <f t="shared" si="0"/>
        <v>26.729849556905425</v>
      </c>
      <c r="O74" s="23">
        <f t="shared" si="0"/>
        <v>32.553000000000004</v>
      </c>
    </row>
    <row r="75" spans="1:15">
      <c r="A75" s="18" t="s">
        <v>122</v>
      </c>
      <c r="B75" s="26" t="s">
        <v>123</v>
      </c>
      <c r="C75" s="18" t="s">
        <v>34</v>
      </c>
      <c r="D75" s="23">
        <v>10.705615</v>
      </c>
      <c r="E75" s="27">
        <v>5.7479839999999998</v>
      </c>
      <c r="F75" s="23">
        <v>5.4590070000000006</v>
      </c>
      <c r="G75" s="23">
        <v>6.2629999999999999</v>
      </c>
      <c r="H75" s="23">
        <v>5.6773672800000012</v>
      </c>
      <c r="I75" s="23">
        <v>6.8620000000000001</v>
      </c>
      <c r="J75" s="23">
        <v>5.9044619712000017</v>
      </c>
      <c r="K75" s="23">
        <v>6.6619999999999999</v>
      </c>
      <c r="L75" s="23">
        <v>6.1406404500480019</v>
      </c>
      <c r="M75" s="23">
        <v>6.6619999999999999</v>
      </c>
      <c r="N75" s="23">
        <f t="shared" si="0"/>
        <v>23.181476701248009</v>
      </c>
      <c r="O75" s="23">
        <f t="shared" si="0"/>
        <v>26.448999999999998</v>
      </c>
    </row>
    <row r="76" spans="1:15">
      <c r="A76" s="18" t="s">
        <v>124</v>
      </c>
      <c r="B76" s="26" t="s">
        <v>125</v>
      </c>
      <c r="C76" s="18" t="s">
        <v>34</v>
      </c>
      <c r="D76" s="23">
        <v>0.82046399999999997</v>
      </c>
      <c r="E76" s="27">
        <v>0.99312999999999996</v>
      </c>
      <c r="F76" s="23">
        <v>0.83560648474999999</v>
      </c>
      <c r="G76" s="23">
        <v>1.526</v>
      </c>
      <c r="H76" s="23">
        <v>0.86903074414000003</v>
      </c>
      <c r="I76" s="23">
        <v>1.526</v>
      </c>
      <c r="J76" s="23">
        <v>0.90379197390560007</v>
      </c>
      <c r="K76" s="23">
        <v>1.526</v>
      </c>
      <c r="L76" s="23">
        <v>0.93994365286182413</v>
      </c>
      <c r="M76" s="23">
        <v>1.526</v>
      </c>
      <c r="N76" s="23">
        <f t="shared" si="0"/>
        <v>3.5483728556574241</v>
      </c>
      <c r="O76" s="23">
        <f t="shared" si="0"/>
        <v>6.1040000000000001</v>
      </c>
    </row>
    <row r="77" spans="1:15">
      <c r="A77" s="18" t="s">
        <v>126</v>
      </c>
      <c r="B77" s="25" t="s">
        <v>127</v>
      </c>
      <c r="C77" s="18" t="s">
        <v>34</v>
      </c>
      <c r="D77" s="23">
        <v>54.07904699999996</v>
      </c>
      <c r="E77" s="27">
        <v>50.143250210000005</v>
      </c>
      <c r="F77" s="23">
        <v>29.545090657336132</v>
      </c>
      <c r="G77" s="23">
        <v>55.025364160000279</v>
      </c>
      <c r="H77" s="23">
        <v>30.72689428362958</v>
      </c>
      <c r="I77" s="23">
        <v>51.423605168415783</v>
      </c>
      <c r="J77" s="23">
        <v>31.955970054974763</v>
      </c>
      <c r="K77" s="23">
        <v>52.743869375152926</v>
      </c>
      <c r="L77" s="23">
        <v>33.234208857173797</v>
      </c>
      <c r="M77" s="23">
        <v>54.11694415015883</v>
      </c>
      <c r="N77" s="23">
        <f t="shared" si="0"/>
        <v>125.46216385311428</v>
      </c>
      <c r="O77" s="23">
        <f t="shared" si="0"/>
        <v>213.30978285372782</v>
      </c>
    </row>
    <row r="78" spans="1:15">
      <c r="A78" s="18" t="s">
        <v>128</v>
      </c>
      <c r="B78" s="26" t="s">
        <v>129</v>
      </c>
      <c r="C78" s="18" t="s">
        <v>34</v>
      </c>
      <c r="D78" s="23">
        <v>17.820699999999999</v>
      </c>
      <c r="E78" s="27">
        <v>16.18486</v>
      </c>
      <c r="F78" s="23">
        <v>20.247686721860525</v>
      </c>
      <c r="G78" s="23">
        <v>17.946588160000001</v>
      </c>
      <c r="H78" s="23">
        <v>21.057594190734946</v>
      </c>
      <c r="I78" s="23">
        <v>18.666246345215999</v>
      </c>
      <c r="J78" s="23">
        <v>21.899897958364345</v>
      </c>
      <c r="K78" s="23">
        <v>19.41289619902464</v>
      </c>
      <c r="L78" s="23">
        <v>22.77589387669892</v>
      </c>
      <c r="M78" s="23">
        <v>20.189412046985627</v>
      </c>
      <c r="N78" s="23">
        <f t="shared" si="0"/>
        <v>85.981072747658729</v>
      </c>
      <c r="O78" s="23">
        <f t="shared" si="0"/>
        <v>76.215142751226267</v>
      </c>
    </row>
    <row r="79" spans="1:15">
      <c r="A79" s="18" t="s">
        <v>130</v>
      </c>
      <c r="B79" s="26" t="s">
        <v>131</v>
      </c>
      <c r="C79" s="18" t="s">
        <v>34</v>
      </c>
      <c r="D79" s="23">
        <v>7.0157601099999969</v>
      </c>
      <c r="E79" s="27">
        <v>1.79372121</v>
      </c>
      <c r="F79" s="23">
        <v>3.2667859890305895</v>
      </c>
      <c r="G79" s="23">
        <v>2.0185319999999995</v>
      </c>
      <c r="H79" s="23">
        <v>3.4701896541918202</v>
      </c>
      <c r="I79" s="23">
        <v>2.1721764332000002</v>
      </c>
      <c r="J79" s="23">
        <v>3.6817294659594895</v>
      </c>
      <c r="K79" s="23">
        <v>2.3315834905280002</v>
      </c>
      <c r="L79" s="23">
        <v>3.9017308701978699</v>
      </c>
      <c r="M79" s="23">
        <v>2.4973668301491201</v>
      </c>
      <c r="N79" s="23">
        <f t="shared" si="0"/>
        <v>14.32043597937977</v>
      </c>
      <c r="O79" s="23">
        <f t="shared" si="0"/>
        <v>9.0196587538771205</v>
      </c>
    </row>
    <row r="80" spans="1:15">
      <c r="A80" s="18" t="s">
        <v>132</v>
      </c>
      <c r="B80" s="26" t="s">
        <v>133</v>
      </c>
      <c r="C80" s="18" t="s">
        <v>34</v>
      </c>
      <c r="D80" s="23">
        <v>16.22900299999996</v>
      </c>
      <c r="E80" s="27">
        <v>32.164669000000004</v>
      </c>
      <c r="F80" s="23">
        <v>4.2123123064450159</v>
      </c>
      <c r="G80" s="23">
        <v>35.060244000000274</v>
      </c>
      <c r="H80" s="23">
        <v>4.3808047987028189</v>
      </c>
      <c r="I80" s="23">
        <v>30.58518238999978</v>
      </c>
      <c r="J80" s="23">
        <v>4.5560369906509299</v>
      </c>
      <c r="K80" s="23">
        <v>30.999389685600281</v>
      </c>
      <c r="L80" s="23">
        <v>4.7382784702769678</v>
      </c>
      <c r="M80" s="23">
        <v>31.430165273024087</v>
      </c>
      <c r="N80" s="23">
        <f t="shared" si="0"/>
        <v>17.887432566075731</v>
      </c>
      <c r="O80" s="23">
        <f t="shared" si="0"/>
        <v>128.07498134862442</v>
      </c>
    </row>
    <row r="81" spans="1:15">
      <c r="A81" s="18" t="s">
        <v>134</v>
      </c>
      <c r="B81" s="25" t="s">
        <v>135</v>
      </c>
      <c r="C81" s="18" t="s">
        <v>136</v>
      </c>
      <c r="D81" s="20" t="s">
        <v>137</v>
      </c>
      <c r="E81" s="31" t="s">
        <v>137</v>
      </c>
      <c r="F81" s="20" t="s">
        <v>137</v>
      </c>
      <c r="G81" s="20" t="s">
        <v>137</v>
      </c>
      <c r="H81" s="20" t="s">
        <v>137</v>
      </c>
      <c r="I81" s="20" t="s">
        <v>137</v>
      </c>
      <c r="J81" s="20" t="s">
        <v>137</v>
      </c>
      <c r="K81" s="20" t="s">
        <v>137</v>
      </c>
      <c r="L81" s="20" t="s">
        <v>137</v>
      </c>
      <c r="M81" s="20" t="s">
        <v>137</v>
      </c>
      <c r="N81" s="20" t="s">
        <v>138</v>
      </c>
      <c r="O81" s="20" t="s">
        <v>138</v>
      </c>
    </row>
    <row r="82" spans="1:15">
      <c r="A82" s="18" t="s">
        <v>139</v>
      </c>
      <c r="B82" s="26" t="s">
        <v>140</v>
      </c>
      <c r="C82" s="18" t="s">
        <v>34</v>
      </c>
      <c r="D82" s="23">
        <v>0</v>
      </c>
      <c r="E82" s="27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f t="shared" si="0"/>
        <v>0</v>
      </c>
      <c r="O82" s="23">
        <f t="shared" si="0"/>
        <v>0</v>
      </c>
    </row>
    <row r="83" spans="1:15">
      <c r="A83" s="18" t="s">
        <v>141</v>
      </c>
      <c r="B83" s="26" t="s">
        <v>142</v>
      </c>
      <c r="C83" s="18" t="s">
        <v>34</v>
      </c>
      <c r="D83" s="23">
        <v>0</v>
      </c>
      <c r="E83" s="27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f t="shared" si="0"/>
        <v>0</v>
      </c>
      <c r="O83" s="23">
        <f t="shared" si="0"/>
        <v>0</v>
      </c>
    </row>
    <row r="84" spans="1:15">
      <c r="A84" s="18" t="s">
        <v>143</v>
      </c>
      <c r="B84" s="26" t="s">
        <v>144</v>
      </c>
      <c r="C84" s="18" t="s">
        <v>34</v>
      </c>
      <c r="D84" s="23">
        <v>0</v>
      </c>
      <c r="E84" s="27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f t="shared" si="0"/>
        <v>0</v>
      </c>
      <c r="O84" s="23">
        <f t="shared" si="0"/>
        <v>0</v>
      </c>
    </row>
    <row r="85" spans="1:15">
      <c r="A85" s="18" t="s">
        <v>145</v>
      </c>
      <c r="B85" s="19" t="s">
        <v>146</v>
      </c>
      <c r="C85" s="18" t="s">
        <v>34</v>
      </c>
      <c r="D85" s="23">
        <f t="shared" ref="D85:M85" si="1">D22-D37</f>
        <v>399.47</v>
      </c>
      <c r="E85" s="27">
        <f t="shared" si="1"/>
        <v>600.55002500000001</v>
      </c>
      <c r="F85" s="23">
        <f t="shared" si="1"/>
        <v>767.86155690018859</v>
      </c>
      <c r="G85" s="23">
        <f t="shared" si="1"/>
        <v>402.95912285526197</v>
      </c>
      <c r="H85" s="23">
        <f t="shared" si="1"/>
        <v>798.57601917619627</v>
      </c>
      <c r="I85" s="23">
        <f t="shared" si="1"/>
        <v>368.77035237453106</v>
      </c>
      <c r="J85" s="23">
        <f t="shared" si="1"/>
        <v>830.51905994324761</v>
      </c>
      <c r="K85" s="23">
        <f t="shared" si="1"/>
        <v>371.42259779896494</v>
      </c>
      <c r="L85" s="23">
        <f t="shared" si="1"/>
        <v>863.73982234097457</v>
      </c>
      <c r="M85" s="23">
        <f t="shared" si="1"/>
        <v>379.39075590804873</v>
      </c>
      <c r="N85" s="23">
        <f t="shared" si="0"/>
        <v>3260.6964583606068</v>
      </c>
      <c r="O85" s="23">
        <f t="shared" si="0"/>
        <v>1522.5428289368067</v>
      </c>
    </row>
    <row r="86" spans="1:15">
      <c r="A86" s="18" t="s">
        <v>147</v>
      </c>
      <c r="B86" s="24" t="s">
        <v>36</v>
      </c>
      <c r="C86" s="18" t="s">
        <v>34</v>
      </c>
      <c r="D86" s="23">
        <v>0</v>
      </c>
      <c r="E86" s="27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f t="shared" si="0"/>
        <v>0</v>
      </c>
      <c r="O86" s="23">
        <f t="shared" si="0"/>
        <v>0</v>
      </c>
    </row>
    <row r="87" spans="1:15" ht="31.5">
      <c r="A87" s="18" t="s">
        <v>148</v>
      </c>
      <c r="B87" s="28" t="s">
        <v>38</v>
      </c>
      <c r="C87" s="18" t="s">
        <v>34</v>
      </c>
      <c r="D87" s="23">
        <v>0</v>
      </c>
      <c r="E87" s="27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f t="shared" ref="N87:O150" si="2">F87+H87+J87+L87</f>
        <v>0</v>
      </c>
      <c r="O87" s="23">
        <f t="shared" si="2"/>
        <v>0</v>
      </c>
    </row>
    <row r="88" spans="1:15" ht="31.5">
      <c r="A88" s="18" t="s">
        <v>149</v>
      </c>
      <c r="B88" s="28" t="s">
        <v>40</v>
      </c>
      <c r="C88" s="18" t="s">
        <v>34</v>
      </c>
      <c r="D88" s="23">
        <v>0</v>
      </c>
      <c r="E88" s="27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f t="shared" si="2"/>
        <v>0</v>
      </c>
      <c r="O88" s="23">
        <f t="shared" si="2"/>
        <v>0</v>
      </c>
    </row>
    <row r="89" spans="1:15" ht="31.5">
      <c r="A89" s="18" t="s">
        <v>150</v>
      </c>
      <c r="B89" s="28" t="s">
        <v>42</v>
      </c>
      <c r="C89" s="18" t="s">
        <v>34</v>
      </c>
      <c r="D89" s="23">
        <v>0</v>
      </c>
      <c r="E89" s="27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f t="shared" si="2"/>
        <v>0</v>
      </c>
      <c r="O89" s="23">
        <f t="shared" si="2"/>
        <v>0</v>
      </c>
    </row>
    <row r="90" spans="1:15">
      <c r="A90" s="18" t="s">
        <v>151</v>
      </c>
      <c r="B90" s="24" t="s">
        <v>44</v>
      </c>
      <c r="C90" s="18" t="s">
        <v>34</v>
      </c>
      <c r="D90" s="23">
        <v>0</v>
      </c>
      <c r="E90" s="27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f t="shared" si="2"/>
        <v>0</v>
      </c>
      <c r="O90" s="23">
        <f t="shared" si="2"/>
        <v>0</v>
      </c>
    </row>
    <row r="91" spans="1:15">
      <c r="A91" s="18" t="s">
        <v>152</v>
      </c>
      <c r="B91" s="24" t="s">
        <v>46</v>
      </c>
      <c r="C91" s="18" t="s">
        <v>34</v>
      </c>
      <c r="D91" s="23">
        <v>278.86500000000012</v>
      </c>
      <c r="E91" s="27">
        <v>379.70521300000007</v>
      </c>
      <c r="F91" s="23">
        <v>700.45357524955807</v>
      </c>
      <c r="G91" s="23">
        <v>276.18327019470212</v>
      </c>
      <c r="H91" s="23">
        <v>728.47171825954069</v>
      </c>
      <c r="I91" s="23">
        <v>270.96047257366195</v>
      </c>
      <c r="J91" s="23">
        <v>757.61058698992224</v>
      </c>
      <c r="K91" s="23">
        <v>270.13857833749103</v>
      </c>
      <c r="L91" s="23">
        <v>787.91501046951907</v>
      </c>
      <c r="M91" s="23">
        <v>274.82097519407739</v>
      </c>
      <c r="N91" s="23">
        <f t="shared" si="2"/>
        <v>2974.4508909685401</v>
      </c>
      <c r="O91" s="23">
        <f t="shared" si="2"/>
        <v>1092.1032962999325</v>
      </c>
    </row>
    <row r="92" spans="1:15">
      <c r="A92" s="18" t="s">
        <v>153</v>
      </c>
      <c r="B92" s="24" t="s">
        <v>48</v>
      </c>
      <c r="C92" s="18" t="s">
        <v>34</v>
      </c>
      <c r="D92" s="23">
        <v>0</v>
      </c>
      <c r="E92" s="27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f t="shared" si="2"/>
        <v>0</v>
      </c>
      <c r="O92" s="23">
        <f t="shared" si="2"/>
        <v>0</v>
      </c>
    </row>
    <row r="93" spans="1:15">
      <c r="A93" s="18" t="s">
        <v>154</v>
      </c>
      <c r="B93" s="24" t="s">
        <v>50</v>
      </c>
      <c r="C93" s="18" t="s">
        <v>34</v>
      </c>
      <c r="D93" s="23">
        <v>70.563000000000002</v>
      </c>
      <c r="E93" s="27">
        <v>145.677832</v>
      </c>
      <c r="F93" s="23">
        <v>55.671318057409124</v>
      </c>
      <c r="G93" s="23">
        <v>96.370417143200001</v>
      </c>
      <c r="H93" s="23">
        <v>57.898170779705488</v>
      </c>
      <c r="I93" s="23">
        <v>66.611257261250415</v>
      </c>
      <c r="J93" s="23">
        <v>60.21409761089371</v>
      </c>
      <c r="K93" s="23">
        <v>69.273370441163863</v>
      </c>
      <c r="L93" s="23">
        <v>62.622661515329469</v>
      </c>
      <c r="M93" s="23">
        <v>72.040341712197744</v>
      </c>
      <c r="N93" s="23">
        <f t="shared" si="2"/>
        <v>236.40624796333779</v>
      </c>
      <c r="O93" s="23">
        <f t="shared" si="2"/>
        <v>304.29538655781204</v>
      </c>
    </row>
    <row r="94" spans="1:15">
      <c r="A94" s="18" t="s">
        <v>155</v>
      </c>
      <c r="B94" s="24" t="s">
        <v>52</v>
      </c>
      <c r="C94" s="18" t="s">
        <v>34</v>
      </c>
      <c r="D94" s="23">
        <v>0</v>
      </c>
      <c r="E94" s="27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f t="shared" si="2"/>
        <v>0</v>
      </c>
      <c r="O94" s="23">
        <f t="shared" si="2"/>
        <v>0</v>
      </c>
    </row>
    <row r="95" spans="1:15">
      <c r="A95" s="18" t="s">
        <v>156</v>
      </c>
      <c r="B95" s="24" t="s">
        <v>54</v>
      </c>
      <c r="C95" s="18" t="s">
        <v>34</v>
      </c>
      <c r="D95" s="23">
        <v>0</v>
      </c>
      <c r="E95" s="27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f t="shared" si="2"/>
        <v>0</v>
      </c>
      <c r="O95" s="23">
        <f t="shared" si="2"/>
        <v>0</v>
      </c>
    </row>
    <row r="96" spans="1:15" ht="31.5">
      <c r="A96" s="18" t="s">
        <v>157</v>
      </c>
      <c r="B96" s="25" t="s">
        <v>56</v>
      </c>
      <c r="C96" s="18" t="s">
        <v>34</v>
      </c>
      <c r="D96" s="23">
        <v>0</v>
      </c>
      <c r="E96" s="27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f t="shared" si="2"/>
        <v>0</v>
      </c>
      <c r="O96" s="23">
        <f t="shared" si="2"/>
        <v>0</v>
      </c>
    </row>
    <row r="97" spans="1:15">
      <c r="A97" s="18" t="s">
        <v>158</v>
      </c>
      <c r="B97" s="28" t="s">
        <v>58</v>
      </c>
      <c r="C97" s="18" t="s">
        <v>34</v>
      </c>
      <c r="D97" s="23">
        <v>0</v>
      </c>
      <c r="E97" s="27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f t="shared" si="2"/>
        <v>0</v>
      </c>
      <c r="O97" s="23">
        <f t="shared" si="2"/>
        <v>0</v>
      </c>
    </row>
    <row r="98" spans="1:15">
      <c r="A98" s="18" t="s">
        <v>159</v>
      </c>
      <c r="B98" s="26" t="s">
        <v>60</v>
      </c>
      <c r="C98" s="18" t="s">
        <v>34</v>
      </c>
      <c r="D98" s="23">
        <v>0</v>
      </c>
      <c r="E98" s="27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f t="shared" si="2"/>
        <v>0</v>
      </c>
      <c r="O98" s="23">
        <f t="shared" si="2"/>
        <v>0</v>
      </c>
    </row>
    <row r="99" spans="1:15">
      <c r="A99" s="18" t="s">
        <v>160</v>
      </c>
      <c r="B99" s="24" t="s">
        <v>62</v>
      </c>
      <c r="C99" s="18" t="s">
        <v>34</v>
      </c>
      <c r="D99" s="23">
        <v>50.041999999999973</v>
      </c>
      <c r="E99" s="27">
        <v>75.166979999999967</v>
      </c>
      <c r="F99" s="23">
        <v>11.736663593221579</v>
      </c>
      <c r="G99" s="23">
        <v>30.405435517359876</v>
      </c>
      <c r="H99" s="23">
        <v>12.206130136950435</v>
      </c>
      <c r="I99" s="23">
        <v>31.198622539618668</v>
      </c>
      <c r="J99" s="23">
        <v>12.694375342428486</v>
      </c>
      <c r="K99" s="23">
        <v>32.010649020310325</v>
      </c>
      <c r="L99" s="23">
        <v>13.202150356125628</v>
      </c>
      <c r="M99" s="23">
        <v>32.529439001773653</v>
      </c>
      <c r="N99" s="23">
        <f t="shared" si="2"/>
        <v>49.839319428726128</v>
      </c>
      <c r="O99" s="23">
        <f t="shared" si="2"/>
        <v>126.14414607906252</v>
      </c>
    </row>
    <row r="100" spans="1:15">
      <c r="A100" s="18" t="s">
        <v>161</v>
      </c>
      <c r="B100" s="19" t="s">
        <v>162</v>
      </c>
      <c r="C100" s="18" t="s">
        <v>34</v>
      </c>
      <c r="D100" s="23">
        <f t="shared" ref="D100:M100" si="3">D101-D109</f>
        <v>-67.370999999999995</v>
      </c>
      <c r="E100" s="27">
        <f t="shared" si="3"/>
        <v>25.645015999999998</v>
      </c>
      <c r="F100" s="23">
        <f t="shared" si="3"/>
        <v>-78.735615493574358</v>
      </c>
      <c r="G100" s="23">
        <f t="shared" si="3"/>
        <v>-93.481198099999986</v>
      </c>
      <c r="H100" s="23">
        <f t="shared" si="3"/>
        <v>-81.885040113317331</v>
      </c>
      <c r="I100" s="23">
        <f t="shared" si="3"/>
        <v>-65.413900439810007</v>
      </c>
      <c r="J100" s="23">
        <f t="shared" si="3"/>
        <v>-85.16044171785002</v>
      </c>
      <c r="K100" s="23">
        <f t="shared" si="3"/>
        <v>-65.161741946589643</v>
      </c>
      <c r="L100" s="23">
        <f t="shared" si="3"/>
        <v>-88.566859386564019</v>
      </c>
      <c r="M100" s="23">
        <f t="shared" si="3"/>
        <v>-65.93952225991687</v>
      </c>
      <c r="N100" s="23">
        <f t="shared" si="2"/>
        <v>-334.34795671130576</v>
      </c>
      <c r="O100" s="23">
        <f t="shared" si="2"/>
        <v>-289.99636274631649</v>
      </c>
    </row>
    <row r="101" spans="1:15">
      <c r="A101" s="18" t="s">
        <v>20</v>
      </c>
      <c r="B101" s="25" t="s">
        <v>163</v>
      </c>
      <c r="C101" s="18" t="s">
        <v>34</v>
      </c>
      <c r="D101" s="23">
        <v>91.513999999999996</v>
      </c>
      <c r="E101" s="27">
        <v>149.014026</v>
      </c>
      <c r="F101" s="23">
        <v>10.564667988000002</v>
      </c>
      <c r="G101" s="23">
        <v>3.6110000000000002</v>
      </c>
      <c r="H101" s="23">
        <v>10.987254707520002</v>
      </c>
      <c r="I101" s="23">
        <v>2.7259898000000002</v>
      </c>
      <c r="J101" s="23">
        <v>11.426744895820802</v>
      </c>
      <c r="K101" s="23">
        <v>2.7550293920000004</v>
      </c>
      <c r="L101" s="23">
        <v>11.883814691653635</v>
      </c>
      <c r="M101" s="23">
        <v>2.7852305676800002</v>
      </c>
      <c r="N101" s="23">
        <f t="shared" si="2"/>
        <v>44.862482282994442</v>
      </c>
      <c r="O101" s="23">
        <f t="shared" si="2"/>
        <v>11.877249759680002</v>
      </c>
    </row>
    <row r="102" spans="1:15">
      <c r="A102" s="18" t="s">
        <v>164</v>
      </c>
      <c r="B102" s="28" t="s">
        <v>165</v>
      </c>
      <c r="C102" s="18" t="s">
        <v>34</v>
      </c>
      <c r="D102" s="23">
        <v>6.7859999999999996</v>
      </c>
      <c r="E102" s="27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f t="shared" si="2"/>
        <v>0</v>
      </c>
      <c r="O102" s="23">
        <f t="shared" si="2"/>
        <v>0</v>
      </c>
    </row>
    <row r="103" spans="1:15">
      <c r="A103" s="18" t="s">
        <v>166</v>
      </c>
      <c r="B103" s="28" t="s">
        <v>167</v>
      </c>
      <c r="C103" s="18" t="s">
        <v>34</v>
      </c>
      <c r="D103" s="23">
        <v>12.271000000000001</v>
      </c>
      <c r="E103" s="27">
        <v>7.99</v>
      </c>
      <c r="F103" s="23">
        <v>3.5253399999999995</v>
      </c>
      <c r="G103" s="23">
        <v>2.9129999999999998</v>
      </c>
      <c r="H103" s="23">
        <v>3.6663535999999994</v>
      </c>
      <c r="I103" s="23">
        <v>2</v>
      </c>
      <c r="J103" s="23">
        <v>3.8130077439999996</v>
      </c>
      <c r="K103" s="23">
        <v>2</v>
      </c>
      <c r="L103" s="23">
        <v>3.9655280537599999</v>
      </c>
      <c r="M103" s="23">
        <v>2</v>
      </c>
      <c r="N103" s="23">
        <f t="shared" si="2"/>
        <v>14.970229397759999</v>
      </c>
      <c r="O103" s="23">
        <f t="shared" si="2"/>
        <v>8.9130000000000003</v>
      </c>
    </row>
    <row r="104" spans="1:15">
      <c r="A104" s="18" t="s">
        <v>168</v>
      </c>
      <c r="B104" s="28" t="s">
        <v>169</v>
      </c>
      <c r="C104" s="18" t="s">
        <v>34</v>
      </c>
      <c r="D104" s="23">
        <v>36.372</v>
      </c>
      <c r="E104" s="27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f t="shared" si="2"/>
        <v>0</v>
      </c>
      <c r="O104" s="23">
        <f t="shared" si="2"/>
        <v>0</v>
      </c>
    </row>
    <row r="105" spans="1:15">
      <c r="A105" s="18" t="s">
        <v>170</v>
      </c>
      <c r="B105" s="29" t="s">
        <v>171</v>
      </c>
      <c r="C105" s="18" t="s">
        <v>34</v>
      </c>
      <c r="D105" s="23">
        <v>36.372</v>
      </c>
      <c r="E105" s="27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f t="shared" si="2"/>
        <v>0</v>
      </c>
      <c r="O105" s="23">
        <f t="shared" si="2"/>
        <v>0</v>
      </c>
    </row>
    <row r="106" spans="1:15">
      <c r="A106" s="18" t="s">
        <v>172</v>
      </c>
      <c r="B106" s="26" t="s">
        <v>173</v>
      </c>
      <c r="C106" s="18" t="s">
        <v>34</v>
      </c>
      <c r="D106" s="23">
        <v>36.084999999999994</v>
      </c>
      <c r="E106" s="27">
        <v>141.02402599999999</v>
      </c>
      <c r="F106" s="23">
        <v>7.0393279880000019</v>
      </c>
      <c r="G106" s="23">
        <v>0.6980000000000004</v>
      </c>
      <c r="H106" s="23">
        <v>7.3209011075200028</v>
      </c>
      <c r="I106" s="23">
        <v>0.72598980000000024</v>
      </c>
      <c r="J106" s="23">
        <v>7.6137371518208017</v>
      </c>
      <c r="K106" s="23">
        <v>0.75502939200000041</v>
      </c>
      <c r="L106" s="23">
        <v>7.918286637893635</v>
      </c>
      <c r="M106" s="23">
        <v>0.78523056768000021</v>
      </c>
      <c r="N106" s="23">
        <f t="shared" si="2"/>
        <v>29.892252885234441</v>
      </c>
      <c r="O106" s="23">
        <f t="shared" si="2"/>
        <v>2.9642497596800013</v>
      </c>
    </row>
    <row r="107" spans="1:15">
      <c r="A107" s="18" t="s">
        <v>174</v>
      </c>
      <c r="B107" s="28" t="s">
        <v>175</v>
      </c>
      <c r="C107" s="18" t="s">
        <v>34</v>
      </c>
      <c r="D107" s="23">
        <v>0</v>
      </c>
      <c r="E107" s="27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f t="shared" si="2"/>
        <v>0</v>
      </c>
      <c r="O107" s="23">
        <f t="shared" si="2"/>
        <v>0</v>
      </c>
    </row>
    <row r="108" spans="1:15">
      <c r="A108" s="18" t="s">
        <v>176</v>
      </c>
      <c r="B108" s="28" t="s">
        <v>177</v>
      </c>
      <c r="C108" s="18" t="s">
        <v>34</v>
      </c>
      <c r="D108" s="23">
        <v>0</v>
      </c>
      <c r="E108" s="27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f t="shared" si="2"/>
        <v>0</v>
      </c>
      <c r="O108" s="23">
        <f t="shared" si="2"/>
        <v>0</v>
      </c>
    </row>
    <row r="109" spans="1:15">
      <c r="A109" s="18" t="s">
        <v>21</v>
      </c>
      <c r="B109" s="25" t="s">
        <v>127</v>
      </c>
      <c r="C109" s="18" t="s">
        <v>34</v>
      </c>
      <c r="D109" s="23">
        <v>158.88499999999999</v>
      </c>
      <c r="E109" s="27">
        <v>123.36901</v>
      </c>
      <c r="F109" s="23">
        <v>89.300283481574354</v>
      </c>
      <c r="G109" s="23">
        <v>97.09219809999999</v>
      </c>
      <c r="H109" s="23">
        <v>92.872294820837325</v>
      </c>
      <c r="I109" s="23">
        <v>68.139890239810001</v>
      </c>
      <c r="J109" s="23">
        <v>96.587186613670823</v>
      </c>
      <c r="K109" s="23">
        <v>67.916771338589641</v>
      </c>
      <c r="L109" s="23">
        <v>100.45067407821766</v>
      </c>
      <c r="M109" s="23">
        <v>68.724752827596873</v>
      </c>
      <c r="N109" s="23">
        <f t="shared" si="2"/>
        <v>379.2104389943002</v>
      </c>
      <c r="O109" s="23">
        <f t="shared" si="2"/>
        <v>301.8736125059965</v>
      </c>
    </row>
    <row r="110" spans="1:15">
      <c r="A110" s="18" t="s">
        <v>178</v>
      </c>
      <c r="B110" s="26" t="s">
        <v>179</v>
      </c>
      <c r="C110" s="18" t="s">
        <v>34</v>
      </c>
      <c r="D110" s="23">
        <v>5.7750000000000004</v>
      </c>
      <c r="E110" s="27">
        <v>7.1673099999999996</v>
      </c>
      <c r="F110" s="23">
        <v>9.0416792567960798</v>
      </c>
      <c r="G110" s="23">
        <v>9.2552969999999988</v>
      </c>
      <c r="H110" s="23">
        <v>9.4033464270679232</v>
      </c>
      <c r="I110" s="23">
        <v>9.5784932556999998</v>
      </c>
      <c r="J110" s="23">
        <v>9.7794802841506403</v>
      </c>
      <c r="K110" s="23">
        <v>9.9138113859279997</v>
      </c>
      <c r="L110" s="23">
        <v>10.170659495516666</v>
      </c>
      <c r="M110" s="23">
        <v>10.262542241365121</v>
      </c>
      <c r="N110" s="23">
        <f t="shared" si="2"/>
        <v>38.395165463531313</v>
      </c>
      <c r="O110" s="23">
        <f t="shared" si="2"/>
        <v>39.01014388299312</v>
      </c>
    </row>
    <row r="111" spans="1:15">
      <c r="A111" s="18" t="s">
        <v>180</v>
      </c>
      <c r="B111" s="26" t="s">
        <v>181</v>
      </c>
      <c r="C111" s="18" t="s">
        <v>34</v>
      </c>
      <c r="D111" s="23">
        <v>54.52</v>
      </c>
      <c r="E111" s="27">
        <v>54.135964000000001</v>
      </c>
      <c r="F111" s="23">
        <v>66.041060000000002</v>
      </c>
      <c r="G111" s="23">
        <v>47.1</v>
      </c>
      <c r="H111" s="23">
        <v>68.682702400000011</v>
      </c>
      <c r="I111" s="23">
        <v>45</v>
      </c>
      <c r="J111" s="23">
        <v>71.430010496000008</v>
      </c>
      <c r="K111" s="23">
        <v>45</v>
      </c>
      <c r="L111" s="23">
        <v>74.287210915840006</v>
      </c>
      <c r="M111" s="23">
        <v>45</v>
      </c>
      <c r="N111" s="23">
        <f t="shared" si="2"/>
        <v>280.44098381184006</v>
      </c>
      <c r="O111" s="23">
        <f t="shared" si="2"/>
        <v>182.1</v>
      </c>
    </row>
    <row r="112" spans="1:15">
      <c r="A112" s="18" t="s">
        <v>182</v>
      </c>
      <c r="B112" s="29" t="s">
        <v>183</v>
      </c>
      <c r="C112" s="18" t="s">
        <v>34</v>
      </c>
      <c r="D112" s="23">
        <v>0</v>
      </c>
      <c r="E112" s="27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f t="shared" si="2"/>
        <v>0</v>
      </c>
      <c r="O112" s="23">
        <f t="shared" si="2"/>
        <v>0</v>
      </c>
    </row>
    <row r="113" spans="1:15">
      <c r="A113" s="18" t="s">
        <v>184</v>
      </c>
      <c r="B113" s="26" t="s">
        <v>185</v>
      </c>
      <c r="C113" s="18" t="s">
        <v>34</v>
      </c>
      <c r="D113" s="23">
        <v>62.886000000000003</v>
      </c>
      <c r="E113" s="27">
        <v>9.1769999999999996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f t="shared" si="2"/>
        <v>0</v>
      </c>
      <c r="O113" s="23">
        <f t="shared" si="2"/>
        <v>0</v>
      </c>
    </row>
    <row r="114" spans="1:15">
      <c r="A114" s="18" t="s">
        <v>186</v>
      </c>
      <c r="B114" s="29" t="s">
        <v>187</v>
      </c>
      <c r="C114" s="18" t="s">
        <v>34</v>
      </c>
      <c r="D114" s="23">
        <v>62.886000000000003</v>
      </c>
      <c r="E114" s="27">
        <v>9.1769999999999996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f t="shared" si="2"/>
        <v>0</v>
      </c>
      <c r="O114" s="23">
        <f t="shared" si="2"/>
        <v>0</v>
      </c>
    </row>
    <row r="115" spans="1:15">
      <c r="A115" s="18" t="s">
        <v>188</v>
      </c>
      <c r="B115" s="29" t="s">
        <v>189</v>
      </c>
      <c r="C115" s="18" t="s">
        <v>34</v>
      </c>
      <c r="D115" s="23">
        <v>0</v>
      </c>
      <c r="E115" s="27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f t="shared" si="2"/>
        <v>0</v>
      </c>
      <c r="O115" s="23">
        <f t="shared" si="2"/>
        <v>0</v>
      </c>
    </row>
    <row r="116" spans="1:15">
      <c r="A116" s="18" t="s">
        <v>190</v>
      </c>
      <c r="B116" s="26" t="s">
        <v>191</v>
      </c>
      <c r="C116" s="18" t="s">
        <v>34</v>
      </c>
      <c r="D116" s="23">
        <v>35.703999999999972</v>
      </c>
      <c r="E116" s="27">
        <v>52.888736000000002</v>
      </c>
      <c r="F116" s="23">
        <v>14.21754422477828</v>
      </c>
      <c r="G116" s="23">
        <v>40.73690109999999</v>
      </c>
      <c r="H116" s="23">
        <v>14.786245993769398</v>
      </c>
      <c r="I116" s="23">
        <v>13.561396984110004</v>
      </c>
      <c r="J116" s="23">
        <v>15.377695833520178</v>
      </c>
      <c r="K116" s="23">
        <v>13.002959952661641</v>
      </c>
      <c r="L116" s="23">
        <v>15.992803666860993</v>
      </c>
      <c r="M116" s="23">
        <v>13.462210586231748</v>
      </c>
      <c r="N116" s="23">
        <f t="shared" si="2"/>
        <v>60.37428971892885</v>
      </c>
      <c r="O116" s="23">
        <f t="shared" si="2"/>
        <v>80.763468623003376</v>
      </c>
    </row>
    <row r="117" spans="1:15">
      <c r="A117" s="18" t="s">
        <v>192</v>
      </c>
      <c r="B117" s="26" t="s">
        <v>193</v>
      </c>
      <c r="C117" s="18" t="s">
        <v>34</v>
      </c>
      <c r="D117" s="23">
        <v>0</v>
      </c>
      <c r="E117" s="27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f t="shared" si="2"/>
        <v>0</v>
      </c>
      <c r="O117" s="23">
        <f t="shared" si="2"/>
        <v>0</v>
      </c>
    </row>
    <row r="118" spans="1:15">
      <c r="A118" s="18" t="s">
        <v>194</v>
      </c>
      <c r="B118" s="26" t="s">
        <v>195</v>
      </c>
      <c r="C118" s="18" t="s">
        <v>34</v>
      </c>
      <c r="D118" s="23">
        <v>0</v>
      </c>
      <c r="E118" s="27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f t="shared" si="2"/>
        <v>0</v>
      </c>
      <c r="O118" s="23">
        <f t="shared" si="2"/>
        <v>0</v>
      </c>
    </row>
    <row r="119" spans="1:15">
      <c r="A119" s="18" t="s">
        <v>196</v>
      </c>
      <c r="B119" s="19" t="s">
        <v>197</v>
      </c>
      <c r="C119" s="18" t="s">
        <v>34</v>
      </c>
      <c r="D119" s="23">
        <f t="shared" ref="D119:M119" si="4">D85+D100</f>
        <v>332.09900000000005</v>
      </c>
      <c r="E119" s="27">
        <f t="shared" si="4"/>
        <v>626.19504099999995</v>
      </c>
      <c r="F119" s="23">
        <f t="shared" si="4"/>
        <v>689.12594140661417</v>
      </c>
      <c r="G119" s="23">
        <f t="shared" si="4"/>
        <v>309.47792475526199</v>
      </c>
      <c r="H119" s="23">
        <f t="shared" si="4"/>
        <v>716.69097906287891</v>
      </c>
      <c r="I119" s="23">
        <f t="shared" si="4"/>
        <v>303.35645193472106</v>
      </c>
      <c r="J119" s="23">
        <f t="shared" si="4"/>
        <v>745.35861822539755</v>
      </c>
      <c r="K119" s="23">
        <f t="shared" si="4"/>
        <v>306.2608558523753</v>
      </c>
      <c r="L119" s="23">
        <f t="shared" si="4"/>
        <v>775.17296295441054</v>
      </c>
      <c r="M119" s="23">
        <f t="shared" si="4"/>
        <v>313.45123364813185</v>
      </c>
      <c r="N119" s="23">
        <f t="shared" si="2"/>
        <v>2926.3485016493014</v>
      </c>
      <c r="O119" s="23">
        <f t="shared" si="2"/>
        <v>1232.5464661904903</v>
      </c>
    </row>
    <row r="120" spans="1:15">
      <c r="A120" s="18" t="s">
        <v>198</v>
      </c>
      <c r="B120" s="25" t="s">
        <v>36</v>
      </c>
      <c r="C120" s="18" t="s">
        <v>34</v>
      </c>
      <c r="D120" s="23" t="s">
        <v>199</v>
      </c>
      <c r="E120" s="27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f t="shared" si="2"/>
        <v>0</v>
      </c>
      <c r="O120" s="23">
        <f t="shared" si="2"/>
        <v>0</v>
      </c>
    </row>
    <row r="121" spans="1:15" ht="31.5">
      <c r="A121" s="18" t="s">
        <v>200</v>
      </c>
      <c r="B121" s="28" t="s">
        <v>38</v>
      </c>
      <c r="C121" s="18" t="s">
        <v>34</v>
      </c>
      <c r="D121" s="23" t="s">
        <v>199</v>
      </c>
      <c r="E121" s="27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f t="shared" si="2"/>
        <v>0</v>
      </c>
      <c r="O121" s="23">
        <f t="shared" si="2"/>
        <v>0</v>
      </c>
    </row>
    <row r="122" spans="1:15" ht="31.5">
      <c r="A122" s="18" t="s">
        <v>201</v>
      </c>
      <c r="B122" s="28" t="s">
        <v>40</v>
      </c>
      <c r="C122" s="18" t="s">
        <v>34</v>
      </c>
      <c r="D122" s="23" t="s">
        <v>199</v>
      </c>
      <c r="E122" s="27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f t="shared" si="2"/>
        <v>0</v>
      </c>
      <c r="O122" s="23">
        <f t="shared" si="2"/>
        <v>0</v>
      </c>
    </row>
    <row r="123" spans="1:15" ht="31.5">
      <c r="A123" s="18" t="s">
        <v>202</v>
      </c>
      <c r="B123" s="28" t="s">
        <v>42</v>
      </c>
      <c r="C123" s="18" t="s">
        <v>34</v>
      </c>
      <c r="D123" s="23" t="s">
        <v>199</v>
      </c>
      <c r="E123" s="27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f t="shared" si="2"/>
        <v>0</v>
      </c>
      <c r="O123" s="23">
        <f t="shared" si="2"/>
        <v>0</v>
      </c>
    </row>
    <row r="124" spans="1:15">
      <c r="A124" s="18" t="s">
        <v>203</v>
      </c>
      <c r="B124" s="24" t="s">
        <v>44</v>
      </c>
      <c r="C124" s="18" t="s">
        <v>34</v>
      </c>
      <c r="D124" s="23" t="s">
        <v>199</v>
      </c>
      <c r="E124" s="27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f t="shared" si="2"/>
        <v>0</v>
      </c>
      <c r="O124" s="23">
        <f t="shared" si="2"/>
        <v>0</v>
      </c>
    </row>
    <row r="125" spans="1:15">
      <c r="A125" s="18" t="s">
        <v>204</v>
      </c>
      <c r="B125" s="24" t="s">
        <v>46</v>
      </c>
      <c r="C125" s="18" t="s">
        <v>34</v>
      </c>
      <c r="D125" s="23">
        <v>218.85900000000001</v>
      </c>
      <c r="E125" s="27">
        <v>334.27766792</v>
      </c>
      <c r="F125" s="23">
        <v>621.20912316024794</v>
      </c>
      <c r="G125" s="23">
        <v>188.12261419470207</v>
      </c>
      <c r="H125" s="23">
        <v>646.05748808665783</v>
      </c>
      <c r="I125" s="23">
        <v>211.56850411806195</v>
      </c>
      <c r="J125" s="23">
        <v>671.89978761012412</v>
      </c>
      <c r="K125" s="23">
        <v>210.19451720666478</v>
      </c>
      <c r="L125" s="23">
        <v>698.77577911452909</v>
      </c>
      <c r="M125" s="23">
        <v>214.30272429014215</v>
      </c>
      <c r="N125" s="23">
        <f t="shared" si="2"/>
        <v>2637.942177971559</v>
      </c>
      <c r="O125" s="23">
        <f t="shared" si="2"/>
        <v>824.18835980957101</v>
      </c>
    </row>
    <row r="126" spans="1:15">
      <c r="A126" s="18" t="s">
        <v>205</v>
      </c>
      <c r="B126" s="24" t="s">
        <v>48</v>
      </c>
      <c r="C126" s="18" t="s">
        <v>34</v>
      </c>
      <c r="D126" s="23">
        <v>0</v>
      </c>
      <c r="E126" s="27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f t="shared" si="2"/>
        <v>0</v>
      </c>
      <c r="O126" s="23">
        <f t="shared" si="2"/>
        <v>0</v>
      </c>
    </row>
    <row r="127" spans="1:15">
      <c r="A127" s="18" t="s">
        <v>206</v>
      </c>
      <c r="B127" s="24" t="s">
        <v>50</v>
      </c>
      <c r="C127" s="18" t="s">
        <v>34</v>
      </c>
      <c r="D127" s="23">
        <v>76.882999999999996</v>
      </c>
      <c r="E127" s="27">
        <v>147.09128364</v>
      </c>
      <c r="F127" s="23">
        <v>55.498632116137927</v>
      </c>
      <c r="G127" s="23">
        <v>96.269017143200003</v>
      </c>
      <c r="H127" s="23">
        <v>57.718577400783445</v>
      </c>
      <c r="I127" s="23">
        <v>66.505791121250411</v>
      </c>
      <c r="J127" s="23">
        <v>60.027320496814788</v>
      </c>
      <c r="K127" s="23">
        <v>69.163685655563867</v>
      </c>
      <c r="L127" s="23">
        <v>62.428413316687383</v>
      </c>
      <c r="M127" s="23">
        <v>71.926269535173716</v>
      </c>
      <c r="N127" s="23">
        <f t="shared" si="2"/>
        <v>235.67294333042355</v>
      </c>
      <c r="O127" s="23">
        <f t="shared" si="2"/>
        <v>303.86476345518804</v>
      </c>
    </row>
    <row r="128" spans="1:15">
      <c r="A128" s="18" t="s">
        <v>207</v>
      </c>
      <c r="B128" s="24" t="s">
        <v>52</v>
      </c>
      <c r="C128" s="18" t="s">
        <v>34</v>
      </c>
      <c r="D128" s="23">
        <v>0</v>
      </c>
      <c r="E128" s="27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f t="shared" si="2"/>
        <v>0</v>
      </c>
      <c r="O128" s="23">
        <f t="shared" si="2"/>
        <v>0</v>
      </c>
    </row>
    <row r="129" spans="1:15">
      <c r="A129" s="18" t="s">
        <v>208</v>
      </c>
      <c r="B129" s="24" t="s">
        <v>54</v>
      </c>
      <c r="C129" s="18" t="s">
        <v>34</v>
      </c>
      <c r="D129" s="23">
        <v>0</v>
      </c>
      <c r="E129" s="27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f t="shared" si="2"/>
        <v>0</v>
      </c>
      <c r="O129" s="23">
        <f t="shared" si="2"/>
        <v>0</v>
      </c>
    </row>
    <row r="130" spans="1:15" ht="31.5">
      <c r="A130" s="18" t="s">
        <v>209</v>
      </c>
      <c r="B130" s="25" t="s">
        <v>56</v>
      </c>
      <c r="C130" s="18" t="s">
        <v>34</v>
      </c>
      <c r="D130" s="23">
        <v>0</v>
      </c>
      <c r="E130" s="27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f t="shared" si="2"/>
        <v>0</v>
      </c>
      <c r="O130" s="23">
        <f t="shared" si="2"/>
        <v>0</v>
      </c>
    </row>
    <row r="131" spans="1:15">
      <c r="A131" s="18" t="s">
        <v>210</v>
      </c>
      <c r="B131" s="26" t="s">
        <v>58</v>
      </c>
      <c r="C131" s="18" t="s">
        <v>34</v>
      </c>
      <c r="D131" s="23">
        <v>0</v>
      </c>
      <c r="E131" s="27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f t="shared" si="2"/>
        <v>0</v>
      </c>
      <c r="O131" s="23">
        <f t="shared" si="2"/>
        <v>0</v>
      </c>
    </row>
    <row r="132" spans="1:15">
      <c r="A132" s="18" t="s">
        <v>211</v>
      </c>
      <c r="B132" s="26" t="s">
        <v>60</v>
      </c>
      <c r="C132" s="18" t="s">
        <v>34</v>
      </c>
      <c r="D132" s="23">
        <v>0</v>
      </c>
      <c r="E132" s="27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f t="shared" si="2"/>
        <v>0</v>
      </c>
      <c r="O132" s="23">
        <f t="shared" si="2"/>
        <v>0</v>
      </c>
    </row>
    <row r="133" spans="1:15">
      <c r="A133" s="18" t="s">
        <v>212</v>
      </c>
      <c r="B133" s="24" t="s">
        <v>62</v>
      </c>
      <c r="C133" s="18" t="s">
        <v>34</v>
      </c>
      <c r="D133" s="23">
        <v>36.357000000000269</v>
      </c>
      <c r="E133" s="27">
        <v>144.82608943999995</v>
      </c>
      <c r="F133" s="23">
        <v>12.418186130228307</v>
      </c>
      <c r="G133" s="23">
        <v>25.086293417359926</v>
      </c>
      <c r="H133" s="23">
        <v>12.914913575437637</v>
      </c>
      <c r="I133" s="23">
        <v>25.282156695408702</v>
      </c>
      <c r="J133" s="23">
        <v>13.431510118455229</v>
      </c>
      <c r="K133" s="23">
        <v>26.902652990146649</v>
      </c>
      <c r="L133" s="23">
        <v>13.968770523194067</v>
      </c>
      <c r="M133" s="23">
        <v>27.222239822815979</v>
      </c>
      <c r="N133" s="23">
        <f t="shared" si="2"/>
        <v>52.73338034731524</v>
      </c>
      <c r="O133" s="23">
        <f t="shared" si="2"/>
        <v>104.49334292573126</v>
      </c>
    </row>
    <row r="134" spans="1:15">
      <c r="A134" s="18" t="s">
        <v>213</v>
      </c>
      <c r="B134" s="19" t="s">
        <v>214</v>
      </c>
      <c r="C134" s="18" t="s">
        <v>34</v>
      </c>
      <c r="D134" s="23">
        <v>85.367000000000004</v>
      </c>
      <c r="E134" s="27">
        <v>141.27704963999997</v>
      </c>
      <c r="F134" s="23">
        <v>189.38548008153691</v>
      </c>
      <c r="G134" s="23">
        <v>104.9240044388155</v>
      </c>
      <c r="H134" s="23">
        <v>196.96089928479839</v>
      </c>
      <c r="I134" s="23">
        <v>135.2604240796384</v>
      </c>
      <c r="J134" s="23">
        <v>204.83933525619034</v>
      </c>
      <c r="K134" s="23">
        <v>139.24971101917043</v>
      </c>
      <c r="L134" s="23">
        <v>213.03290866643795</v>
      </c>
      <c r="M134" s="23">
        <v>145.51892532454667</v>
      </c>
      <c r="N134" s="23">
        <f t="shared" si="2"/>
        <v>804.21862328896361</v>
      </c>
      <c r="O134" s="23">
        <f t="shared" si="2"/>
        <v>524.953064862171</v>
      </c>
    </row>
    <row r="135" spans="1:15">
      <c r="A135" s="18" t="s">
        <v>215</v>
      </c>
      <c r="B135" s="24" t="s">
        <v>36</v>
      </c>
      <c r="C135" s="18" t="s">
        <v>34</v>
      </c>
      <c r="D135" s="23">
        <v>0</v>
      </c>
      <c r="E135" s="27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f t="shared" si="2"/>
        <v>0</v>
      </c>
      <c r="O135" s="23">
        <f t="shared" si="2"/>
        <v>0</v>
      </c>
    </row>
    <row r="136" spans="1:15" ht="31.5">
      <c r="A136" s="18" t="s">
        <v>216</v>
      </c>
      <c r="B136" s="28" t="s">
        <v>38</v>
      </c>
      <c r="C136" s="18" t="s">
        <v>34</v>
      </c>
      <c r="D136" s="23">
        <v>0</v>
      </c>
      <c r="E136" s="27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f t="shared" si="2"/>
        <v>0</v>
      </c>
      <c r="O136" s="23">
        <f t="shared" si="2"/>
        <v>0</v>
      </c>
    </row>
    <row r="137" spans="1:15" ht="31.5">
      <c r="A137" s="18" t="s">
        <v>217</v>
      </c>
      <c r="B137" s="28" t="s">
        <v>40</v>
      </c>
      <c r="C137" s="18" t="s">
        <v>34</v>
      </c>
      <c r="D137" s="23">
        <v>0</v>
      </c>
      <c r="E137" s="27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f t="shared" si="2"/>
        <v>0</v>
      </c>
      <c r="O137" s="23">
        <f t="shared" si="2"/>
        <v>0</v>
      </c>
    </row>
    <row r="138" spans="1:15" ht="31.5">
      <c r="A138" s="18" t="s">
        <v>218</v>
      </c>
      <c r="B138" s="28" t="s">
        <v>42</v>
      </c>
      <c r="C138" s="18" t="s">
        <v>34</v>
      </c>
      <c r="D138" s="23">
        <v>0</v>
      </c>
      <c r="E138" s="27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f t="shared" si="2"/>
        <v>0</v>
      </c>
      <c r="O138" s="23">
        <f t="shared" si="2"/>
        <v>0</v>
      </c>
    </row>
    <row r="139" spans="1:15">
      <c r="A139" s="18" t="s">
        <v>219</v>
      </c>
      <c r="B139" s="25" t="s">
        <v>220</v>
      </c>
      <c r="C139" s="18" t="s">
        <v>34</v>
      </c>
      <c r="D139" s="23">
        <v>0</v>
      </c>
      <c r="E139" s="27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f t="shared" si="2"/>
        <v>0</v>
      </c>
      <c r="O139" s="23">
        <f t="shared" si="2"/>
        <v>0</v>
      </c>
    </row>
    <row r="140" spans="1:15">
      <c r="A140" s="18" t="s">
        <v>221</v>
      </c>
      <c r="B140" s="25" t="s">
        <v>222</v>
      </c>
      <c r="C140" s="18" t="s">
        <v>34</v>
      </c>
      <c r="D140" s="23">
        <v>53.021000000000001</v>
      </c>
      <c r="E140" s="27">
        <v>81.726276479999996</v>
      </c>
      <c r="F140" s="23">
        <v>169.89231767187923</v>
      </c>
      <c r="G140" s="23">
        <v>67.715813548675527</v>
      </c>
      <c r="H140" s="23">
        <v>176.6880103787544</v>
      </c>
      <c r="I140" s="23">
        <v>104.97539008221828</v>
      </c>
      <c r="J140" s="23">
        <v>183.75553079390457</v>
      </c>
      <c r="K140" s="23">
        <v>107.76056643215847</v>
      </c>
      <c r="L140" s="23">
        <v>191.10575202566076</v>
      </c>
      <c r="M140" s="23">
        <v>112.77842387917698</v>
      </c>
      <c r="N140" s="23">
        <f t="shared" si="2"/>
        <v>721.44161087019893</v>
      </c>
      <c r="O140" s="23">
        <f t="shared" si="2"/>
        <v>393.23019394222933</v>
      </c>
    </row>
    <row r="141" spans="1:15">
      <c r="A141" s="18" t="s">
        <v>223</v>
      </c>
      <c r="B141" s="25" t="s">
        <v>224</v>
      </c>
      <c r="C141" s="18" t="s">
        <v>34</v>
      </c>
      <c r="D141" s="23"/>
      <c r="E141" s="27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f t="shared" si="2"/>
        <v>0</v>
      </c>
      <c r="O141" s="23">
        <f t="shared" si="2"/>
        <v>0</v>
      </c>
    </row>
    <row r="142" spans="1:15">
      <c r="A142" s="18" t="s">
        <v>225</v>
      </c>
      <c r="B142" s="25" t="s">
        <v>226</v>
      </c>
      <c r="C142" s="18" t="s">
        <v>34</v>
      </c>
      <c r="D142" s="23">
        <v>15.401999999999999</v>
      </c>
      <c r="E142" s="27">
        <v>36.81237316</v>
      </c>
      <c r="F142" s="23">
        <v>13.917829514352281</v>
      </c>
      <c r="G142" s="23">
        <v>24.097254285800002</v>
      </c>
      <c r="H142" s="23">
        <v>14.474542694926372</v>
      </c>
      <c r="I142" s="23">
        <v>16.657869385140163</v>
      </c>
      <c r="J142" s="23">
        <v>15.053524402723427</v>
      </c>
      <c r="K142" s="23">
        <v>17.32383465503495</v>
      </c>
      <c r="L142" s="23">
        <v>15.655665378832365</v>
      </c>
      <c r="M142" s="23">
        <v>18.016196728832394</v>
      </c>
      <c r="N142" s="23">
        <f t="shared" si="2"/>
        <v>59.101561990834448</v>
      </c>
      <c r="O142" s="23">
        <f t="shared" si="2"/>
        <v>76.095155054807506</v>
      </c>
    </row>
    <row r="143" spans="1:15">
      <c r="A143" s="18" t="s">
        <v>227</v>
      </c>
      <c r="B143" s="25" t="s">
        <v>228</v>
      </c>
      <c r="C143" s="18" t="s">
        <v>34</v>
      </c>
      <c r="D143" s="23">
        <v>0</v>
      </c>
      <c r="E143" s="27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f t="shared" si="2"/>
        <v>0</v>
      </c>
      <c r="O143" s="23">
        <f t="shared" si="2"/>
        <v>0</v>
      </c>
    </row>
    <row r="144" spans="1:15">
      <c r="A144" s="18" t="s">
        <v>229</v>
      </c>
      <c r="B144" s="25" t="s">
        <v>230</v>
      </c>
      <c r="C144" s="18" t="s">
        <v>34</v>
      </c>
      <c r="D144" s="23">
        <v>0</v>
      </c>
      <c r="E144" s="27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f t="shared" si="2"/>
        <v>0</v>
      </c>
      <c r="O144" s="23">
        <f t="shared" si="2"/>
        <v>0</v>
      </c>
    </row>
    <row r="145" spans="1:15" ht="31.5">
      <c r="A145" s="18" t="s">
        <v>231</v>
      </c>
      <c r="B145" s="25" t="s">
        <v>56</v>
      </c>
      <c r="C145" s="18" t="s">
        <v>34</v>
      </c>
      <c r="D145" s="23">
        <v>0</v>
      </c>
      <c r="E145" s="27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f t="shared" si="2"/>
        <v>0</v>
      </c>
      <c r="O145" s="23">
        <f t="shared" si="2"/>
        <v>0</v>
      </c>
    </row>
    <row r="146" spans="1:15">
      <c r="A146" s="18" t="s">
        <v>232</v>
      </c>
      <c r="B146" s="26" t="s">
        <v>233</v>
      </c>
      <c r="C146" s="18" t="s">
        <v>34</v>
      </c>
      <c r="D146" s="23">
        <v>0</v>
      </c>
      <c r="E146" s="27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f t="shared" si="2"/>
        <v>0</v>
      </c>
      <c r="O146" s="23">
        <f t="shared" si="2"/>
        <v>0</v>
      </c>
    </row>
    <row r="147" spans="1:15">
      <c r="A147" s="18" t="s">
        <v>234</v>
      </c>
      <c r="B147" s="26" t="s">
        <v>60</v>
      </c>
      <c r="C147" s="18" t="s">
        <v>34</v>
      </c>
      <c r="D147" s="23">
        <v>0</v>
      </c>
      <c r="E147" s="27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f t="shared" si="2"/>
        <v>0</v>
      </c>
      <c r="O147" s="23">
        <f t="shared" si="2"/>
        <v>0</v>
      </c>
    </row>
    <row r="148" spans="1:15">
      <c r="A148" s="18" t="s">
        <v>235</v>
      </c>
      <c r="B148" s="25" t="s">
        <v>236</v>
      </c>
      <c r="C148" s="18" t="s">
        <v>34</v>
      </c>
      <c r="D148" s="23">
        <v>16.943999999999999</v>
      </c>
      <c r="E148" s="27">
        <v>22.738399999999999</v>
      </c>
      <c r="F148" s="23">
        <v>5.5753328953053973</v>
      </c>
      <c r="G148" s="23">
        <v>13.110936604339971</v>
      </c>
      <c r="H148" s="23">
        <v>5.7983462111176136</v>
      </c>
      <c r="I148" s="23">
        <v>13.627164612279945</v>
      </c>
      <c r="J148" s="23">
        <v>6.0302800595623181</v>
      </c>
      <c r="K148" s="23">
        <v>14.165309931977015</v>
      </c>
      <c r="L148" s="23">
        <v>6.2714912619448109</v>
      </c>
      <c r="M148" s="23">
        <v>14.724304716537302</v>
      </c>
      <c r="N148" s="23">
        <f t="shared" si="2"/>
        <v>23.675450427930141</v>
      </c>
      <c r="O148" s="23">
        <f t="shared" si="2"/>
        <v>55.627715865134235</v>
      </c>
    </row>
    <row r="149" spans="1:15">
      <c r="A149" s="18" t="s">
        <v>237</v>
      </c>
      <c r="B149" s="19" t="s">
        <v>238</v>
      </c>
      <c r="C149" s="18" t="s">
        <v>34</v>
      </c>
      <c r="D149" s="23">
        <v>246.73200000000026</v>
      </c>
      <c r="E149" s="27">
        <v>484.91799135999997</v>
      </c>
      <c r="F149" s="23">
        <v>499.74046132507726</v>
      </c>
      <c r="G149" s="23">
        <v>204.55392031644649</v>
      </c>
      <c r="H149" s="23">
        <v>519.73007977808049</v>
      </c>
      <c r="I149" s="23">
        <v>168.09602785508267</v>
      </c>
      <c r="J149" s="23">
        <v>540.5192829692038</v>
      </c>
      <c r="K149" s="23">
        <v>167.01114483320487</v>
      </c>
      <c r="L149" s="23">
        <v>562.14005428797259</v>
      </c>
      <c r="M149" s="23">
        <v>167.93230832358518</v>
      </c>
      <c r="N149" s="23">
        <f t="shared" si="2"/>
        <v>2122.1298783603343</v>
      </c>
      <c r="O149" s="23">
        <f t="shared" si="2"/>
        <v>707.59340132831926</v>
      </c>
    </row>
    <row r="150" spans="1:15">
      <c r="A150" s="18" t="s">
        <v>239</v>
      </c>
      <c r="B150" s="24" t="s">
        <v>36</v>
      </c>
      <c r="C150" s="18" t="s">
        <v>34</v>
      </c>
      <c r="D150" s="23">
        <v>0</v>
      </c>
      <c r="E150" s="27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f t="shared" si="2"/>
        <v>0</v>
      </c>
      <c r="O150" s="23">
        <f t="shared" si="2"/>
        <v>0</v>
      </c>
    </row>
    <row r="151" spans="1:15" ht="31.5">
      <c r="A151" s="18" t="s">
        <v>240</v>
      </c>
      <c r="B151" s="28" t="s">
        <v>38</v>
      </c>
      <c r="C151" s="18" t="s">
        <v>34</v>
      </c>
      <c r="D151" s="23">
        <v>0</v>
      </c>
      <c r="E151" s="27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f t="shared" ref="N151:O168" si="5">F151+H151+J151+L151</f>
        <v>0</v>
      </c>
      <c r="O151" s="23">
        <f t="shared" si="5"/>
        <v>0</v>
      </c>
    </row>
    <row r="152" spans="1:15" ht="31.5">
      <c r="A152" s="18" t="s">
        <v>241</v>
      </c>
      <c r="B152" s="28" t="s">
        <v>40</v>
      </c>
      <c r="C152" s="18" t="s">
        <v>34</v>
      </c>
      <c r="D152" s="23">
        <v>0</v>
      </c>
      <c r="E152" s="27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f t="shared" si="5"/>
        <v>0</v>
      </c>
      <c r="O152" s="23">
        <f t="shared" si="5"/>
        <v>0</v>
      </c>
    </row>
    <row r="153" spans="1:15" ht="31.5">
      <c r="A153" s="18" t="s">
        <v>242</v>
      </c>
      <c r="B153" s="28" t="s">
        <v>42</v>
      </c>
      <c r="C153" s="18" t="s">
        <v>34</v>
      </c>
      <c r="D153" s="23">
        <v>0</v>
      </c>
      <c r="E153" s="27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f t="shared" si="5"/>
        <v>0</v>
      </c>
      <c r="O153" s="23">
        <f t="shared" si="5"/>
        <v>0</v>
      </c>
    </row>
    <row r="154" spans="1:15">
      <c r="A154" s="18" t="s">
        <v>243</v>
      </c>
      <c r="B154" s="24" t="s">
        <v>44</v>
      </c>
      <c r="C154" s="18" t="s">
        <v>34</v>
      </c>
      <c r="D154" s="23">
        <v>0</v>
      </c>
      <c r="E154" s="27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f t="shared" si="5"/>
        <v>0</v>
      </c>
      <c r="O154" s="23">
        <f t="shared" si="5"/>
        <v>0</v>
      </c>
    </row>
    <row r="155" spans="1:15">
      <c r="A155" s="18" t="s">
        <v>244</v>
      </c>
      <c r="B155" s="24" t="s">
        <v>46</v>
      </c>
      <c r="C155" s="18" t="s">
        <v>34</v>
      </c>
      <c r="D155" s="23">
        <v>165.83800000000002</v>
      </c>
      <c r="E155" s="27">
        <v>252.55139144</v>
      </c>
      <c r="F155" s="23">
        <v>451.31680548836869</v>
      </c>
      <c r="G155" s="23">
        <v>120.40680064602654</v>
      </c>
      <c r="H155" s="23">
        <v>469.36947770790346</v>
      </c>
      <c r="I155" s="23">
        <v>106.59311403584367</v>
      </c>
      <c r="J155" s="23">
        <v>488.14425681621958</v>
      </c>
      <c r="K155" s="23">
        <v>102.43395077450631</v>
      </c>
      <c r="L155" s="23">
        <v>507.67002708886832</v>
      </c>
      <c r="M155" s="23">
        <v>101.52430041096517</v>
      </c>
      <c r="N155" s="23">
        <f t="shared" si="5"/>
        <v>1916.50056710136</v>
      </c>
      <c r="O155" s="23">
        <f t="shared" si="5"/>
        <v>430.95816586734173</v>
      </c>
    </row>
    <row r="156" spans="1:15">
      <c r="A156" s="18" t="s">
        <v>245</v>
      </c>
      <c r="B156" s="24" t="s">
        <v>48</v>
      </c>
      <c r="C156" s="18" t="s">
        <v>34</v>
      </c>
      <c r="D156" s="23">
        <v>0</v>
      </c>
      <c r="E156" s="27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f t="shared" si="5"/>
        <v>0</v>
      </c>
      <c r="O156" s="23">
        <f t="shared" si="5"/>
        <v>0</v>
      </c>
    </row>
    <row r="157" spans="1:15">
      <c r="A157" s="18" t="s">
        <v>246</v>
      </c>
      <c r="B157" s="25" t="s">
        <v>50</v>
      </c>
      <c r="C157" s="18" t="s">
        <v>34</v>
      </c>
      <c r="D157" s="23">
        <v>61.480999999999995</v>
      </c>
      <c r="E157" s="27">
        <v>110.27891048000001</v>
      </c>
      <c r="F157" s="23">
        <v>41.580802601785649</v>
      </c>
      <c r="G157" s="23">
        <v>72.171762857399997</v>
      </c>
      <c r="H157" s="23">
        <v>43.244034705857075</v>
      </c>
      <c r="I157" s="23">
        <v>49.847921736110251</v>
      </c>
      <c r="J157" s="23">
        <v>44.973796094091362</v>
      </c>
      <c r="K157" s="23">
        <v>51.839851000528917</v>
      </c>
      <c r="L157" s="23">
        <v>46.772747937855016</v>
      </c>
      <c r="M157" s="23">
        <v>53.910072806341319</v>
      </c>
      <c r="N157" s="23">
        <f t="shared" si="5"/>
        <v>176.5713813395891</v>
      </c>
      <c r="O157" s="23">
        <f t="shared" si="5"/>
        <v>227.76960840038049</v>
      </c>
    </row>
    <row r="158" spans="1:15">
      <c r="A158" s="18" t="s">
        <v>247</v>
      </c>
      <c r="B158" s="24" t="s">
        <v>52</v>
      </c>
      <c r="C158" s="18" t="s">
        <v>34</v>
      </c>
      <c r="D158" s="23">
        <v>0</v>
      </c>
      <c r="E158" s="27" t="s">
        <v>199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f t="shared" si="5"/>
        <v>0</v>
      </c>
      <c r="O158" s="23">
        <f t="shared" si="5"/>
        <v>0</v>
      </c>
    </row>
    <row r="159" spans="1:15">
      <c r="A159" s="18" t="s">
        <v>248</v>
      </c>
      <c r="B159" s="24" t="s">
        <v>54</v>
      </c>
      <c r="C159" s="18" t="s">
        <v>34</v>
      </c>
      <c r="D159" s="23">
        <v>0</v>
      </c>
      <c r="E159" s="27" t="s">
        <v>199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f t="shared" si="5"/>
        <v>0</v>
      </c>
      <c r="O159" s="23">
        <f t="shared" si="5"/>
        <v>0</v>
      </c>
    </row>
    <row r="160" spans="1:15" ht="31.5">
      <c r="A160" s="18" t="s">
        <v>249</v>
      </c>
      <c r="B160" s="25" t="s">
        <v>56</v>
      </c>
      <c r="C160" s="18" t="s">
        <v>34</v>
      </c>
      <c r="D160" s="23">
        <v>0</v>
      </c>
      <c r="E160" s="27" t="s">
        <v>199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f t="shared" si="5"/>
        <v>0</v>
      </c>
      <c r="O160" s="23">
        <f t="shared" si="5"/>
        <v>0</v>
      </c>
    </row>
    <row r="161" spans="1:17">
      <c r="A161" s="18" t="s">
        <v>250</v>
      </c>
      <c r="B161" s="26" t="s">
        <v>58</v>
      </c>
      <c r="C161" s="18" t="s">
        <v>34</v>
      </c>
      <c r="D161" s="23">
        <v>0</v>
      </c>
      <c r="E161" s="27" t="s">
        <v>199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f t="shared" si="5"/>
        <v>0</v>
      </c>
      <c r="O161" s="23">
        <f t="shared" si="5"/>
        <v>0</v>
      </c>
    </row>
    <row r="162" spans="1:17">
      <c r="A162" s="18" t="s">
        <v>251</v>
      </c>
      <c r="B162" s="26" t="s">
        <v>60</v>
      </c>
      <c r="C162" s="18" t="s">
        <v>34</v>
      </c>
      <c r="D162" s="23">
        <v>0</v>
      </c>
      <c r="E162" s="27" t="s">
        <v>199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f t="shared" si="5"/>
        <v>0</v>
      </c>
      <c r="O162" s="23">
        <f t="shared" si="5"/>
        <v>0</v>
      </c>
    </row>
    <row r="163" spans="1:17">
      <c r="A163" s="18" t="s">
        <v>252</v>
      </c>
      <c r="B163" s="24" t="s">
        <v>62</v>
      </c>
      <c r="C163" s="18" t="s">
        <v>34</v>
      </c>
      <c r="D163" s="23">
        <v>19.41300000000027</v>
      </c>
      <c r="E163" s="27">
        <v>122.08768943999995</v>
      </c>
      <c r="F163" s="23">
        <v>6.8428532349229094</v>
      </c>
      <c r="G163" s="23">
        <v>11.975356813019955</v>
      </c>
      <c r="H163" s="23">
        <v>7.1165673643200238</v>
      </c>
      <c r="I163" s="23">
        <v>11.654992083128757</v>
      </c>
      <c r="J163" s="23">
        <v>7.401230058892911</v>
      </c>
      <c r="K163" s="23">
        <v>12.737343058169634</v>
      </c>
      <c r="L163" s="23">
        <v>7.697279261249256</v>
      </c>
      <c r="M163" s="23">
        <v>12.497935106278677</v>
      </c>
      <c r="N163" s="23">
        <f t="shared" si="5"/>
        <v>29.057929919385099</v>
      </c>
      <c r="O163" s="23">
        <f t="shared" si="5"/>
        <v>48.865627060597021</v>
      </c>
    </row>
    <row r="164" spans="1:17">
      <c r="A164" s="18" t="s">
        <v>253</v>
      </c>
      <c r="B164" s="19" t="s">
        <v>254</v>
      </c>
      <c r="C164" s="18" t="s">
        <v>34</v>
      </c>
      <c r="D164" s="23">
        <v>246.733</v>
      </c>
      <c r="E164" s="27">
        <v>484.91799135999997</v>
      </c>
      <c r="F164" s="23">
        <v>499.74046132507726</v>
      </c>
      <c r="G164" s="23">
        <v>204.55392031644649</v>
      </c>
      <c r="H164" s="23">
        <v>519.73007977808049</v>
      </c>
      <c r="I164" s="23">
        <v>168.09602785508267</v>
      </c>
      <c r="J164" s="23">
        <v>540.5192829692038</v>
      </c>
      <c r="K164" s="23">
        <v>167.01114483320487</v>
      </c>
      <c r="L164" s="23">
        <v>562.14005428797259</v>
      </c>
      <c r="M164" s="23">
        <v>167.93230832358518</v>
      </c>
      <c r="N164" s="23">
        <f t="shared" si="5"/>
        <v>2122.1298783603343</v>
      </c>
      <c r="O164" s="23">
        <f t="shared" si="5"/>
        <v>707.59340132831926</v>
      </c>
    </row>
    <row r="165" spans="1:17">
      <c r="A165" s="18" t="s">
        <v>255</v>
      </c>
      <c r="B165" s="25" t="s">
        <v>256</v>
      </c>
      <c r="C165" s="18" t="s">
        <v>34</v>
      </c>
      <c r="D165" s="23">
        <v>106.427978975</v>
      </c>
      <c r="E165" s="27">
        <v>0</v>
      </c>
      <c r="F165" s="23">
        <v>0</v>
      </c>
      <c r="G165" s="23">
        <v>0</v>
      </c>
      <c r="H165" s="23">
        <v>6.8980199999999998</v>
      </c>
      <c r="I165" s="23">
        <v>6.8980199999999998</v>
      </c>
      <c r="J165" s="23">
        <v>0</v>
      </c>
      <c r="K165" s="23">
        <v>0</v>
      </c>
      <c r="L165" s="23">
        <v>11.338800000000001</v>
      </c>
      <c r="M165" s="23">
        <v>11.338798199999999</v>
      </c>
      <c r="N165" s="23">
        <f t="shared" si="5"/>
        <v>18.236820000000002</v>
      </c>
      <c r="O165" s="23">
        <f t="shared" si="5"/>
        <v>18.236818199999998</v>
      </c>
    </row>
    <row r="166" spans="1:17">
      <c r="A166" s="18" t="s">
        <v>257</v>
      </c>
      <c r="B166" s="25" t="s">
        <v>258</v>
      </c>
      <c r="C166" s="18" t="s">
        <v>34</v>
      </c>
      <c r="D166" s="23">
        <v>0</v>
      </c>
      <c r="E166" s="27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f t="shared" si="5"/>
        <v>0</v>
      </c>
      <c r="O166" s="23">
        <f t="shared" si="5"/>
        <v>0</v>
      </c>
    </row>
    <row r="167" spans="1:17">
      <c r="A167" s="18" t="s">
        <v>259</v>
      </c>
      <c r="B167" s="25" t="s">
        <v>260</v>
      </c>
      <c r="C167" s="18" t="s">
        <v>34</v>
      </c>
      <c r="D167" s="23">
        <v>0</v>
      </c>
      <c r="E167" s="27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f t="shared" si="5"/>
        <v>0</v>
      </c>
      <c r="O167" s="23">
        <f t="shared" si="5"/>
        <v>0</v>
      </c>
    </row>
    <row r="168" spans="1:17" s="17" customFormat="1">
      <c r="A168" s="18" t="s">
        <v>261</v>
      </c>
      <c r="B168" s="25" t="s">
        <v>262</v>
      </c>
      <c r="C168" s="18" t="s">
        <v>34</v>
      </c>
      <c r="D168" s="23">
        <v>140.305021025</v>
      </c>
      <c r="E168" s="27">
        <v>484.91799135999997</v>
      </c>
      <c r="F168" s="23">
        <v>499.74046132507726</v>
      </c>
      <c r="G168" s="23">
        <v>204.55392031644649</v>
      </c>
      <c r="H168" s="23">
        <v>512.83205977808052</v>
      </c>
      <c r="I168" s="23">
        <v>161.19800785508266</v>
      </c>
      <c r="J168" s="23">
        <v>540.5192829692038</v>
      </c>
      <c r="K168" s="23">
        <v>167.01114483320487</v>
      </c>
      <c r="L168" s="23">
        <v>550.8012542879726</v>
      </c>
      <c r="M168" s="23">
        <v>156.59351012358519</v>
      </c>
      <c r="N168" s="23">
        <f t="shared" si="5"/>
        <v>2103.8930583603342</v>
      </c>
      <c r="O168" s="23">
        <f t="shared" si="5"/>
        <v>689.35658312831924</v>
      </c>
      <c r="P168" s="2"/>
      <c r="Q168" s="2"/>
    </row>
    <row r="169" spans="1:17" s="17" customFormat="1">
      <c r="A169" s="18" t="s">
        <v>263</v>
      </c>
      <c r="B169" s="19" t="s">
        <v>135</v>
      </c>
      <c r="C169" s="18" t="s">
        <v>136</v>
      </c>
      <c r="D169" s="20" t="s">
        <v>137</v>
      </c>
      <c r="E169" s="31" t="s">
        <v>137</v>
      </c>
      <c r="F169" s="20" t="s">
        <v>137</v>
      </c>
      <c r="G169" s="20" t="s">
        <v>137</v>
      </c>
      <c r="H169" s="20" t="s">
        <v>137</v>
      </c>
      <c r="I169" s="20" t="s">
        <v>137</v>
      </c>
      <c r="J169" s="20" t="s">
        <v>137</v>
      </c>
      <c r="K169" s="20" t="s">
        <v>137</v>
      </c>
      <c r="L169" s="20" t="s">
        <v>137</v>
      </c>
      <c r="M169" s="20" t="s">
        <v>137</v>
      </c>
      <c r="N169" s="20" t="s">
        <v>138</v>
      </c>
      <c r="O169" s="20" t="s">
        <v>138</v>
      </c>
      <c r="P169" s="2"/>
      <c r="Q169" s="2"/>
    </row>
    <row r="170" spans="1:17" s="17" customFormat="1" ht="31.5">
      <c r="A170" s="18" t="s">
        <v>264</v>
      </c>
      <c r="B170" s="25" t="s">
        <v>265</v>
      </c>
      <c r="C170" s="18" t="s">
        <v>34</v>
      </c>
      <c r="D170" s="23">
        <v>540.66690000000028</v>
      </c>
      <c r="E170" s="23">
        <f t="shared" ref="E170:O170" si="6">E119+E111+E68</f>
        <v>846.97577378999995</v>
      </c>
      <c r="F170" s="23">
        <f t="shared" si="6"/>
        <v>940.87258464592821</v>
      </c>
      <c r="G170" s="23">
        <f t="shared" si="6"/>
        <v>567.50692475526205</v>
      </c>
      <c r="H170" s="23">
        <f t="shared" si="6"/>
        <v>978.43475580616496</v>
      </c>
      <c r="I170" s="23">
        <f t="shared" si="6"/>
        <v>572.07745193472101</v>
      </c>
      <c r="J170" s="23">
        <f t="shared" si="6"/>
        <v>1012.8497030646836</v>
      </c>
      <c r="K170" s="23">
        <f t="shared" si="6"/>
        <v>588.58785585237524</v>
      </c>
      <c r="L170" s="23">
        <f t="shared" si="6"/>
        <v>1049.5212482135366</v>
      </c>
      <c r="M170" s="23">
        <f t="shared" si="6"/>
        <v>613.22423364813187</v>
      </c>
      <c r="N170" s="23">
        <f t="shared" si="6"/>
        <v>3981.6782917303135</v>
      </c>
      <c r="O170" s="23">
        <f t="shared" si="6"/>
        <v>2341.3964661904902</v>
      </c>
    </row>
    <row r="171" spans="1:17" s="17" customFormat="1">
      <c r="A171" s="18" t="s">
        <v>266</v>
      </c>
      <c r="B171" s="25" t="s">
        <v>267</v>
      </c>
      <c r="C171" s="32" t="s">
        <v>34</v>
      </c>
      <c r="D171" s="33">
        <v>593.19799999999998</v>
      </c>
      <c r="E171" s="33">
        <f>D173</f>
        <v>371.66</v>
      </c>
      <c r="F171" s="33">
        <v>302.56</v>
      </c>
      <c r="G171" s="33">
        <f>E173</f>
        <v>246.8900000000001</v>
      </c>
      <c r="H171" s="33">
        <f>F173</f>
        <v>197.48869999999999</v>
      </c>
      <c r="I171" s="33">
        <f>G173</f>
        <v>253.86000000000007</v>
      </c>
      <c r="J171" s="33">
        <f>H173</f>
        <v>132.21622720000005</v>
      </c>
      <c r="K171" s="34">
        <f>I173</f>
        <v>120.00000000000006</v>
      </c>
      <c r="L171" s="33">
        <f>J174</f>
        <v>41.331109120000065</v>
      </c>
      <c r="M171" s="34">
        <f>K173</f>
        <v>0</v>
      </c>
      <c r="N171" s="35">
        <v>0</v>
      </c>
      <c r="O171" s="23">
        <v>0</v>
      </c>
    </row>
    <row r="172" spans="1:17" s="17" customFormat="1">
      <c r="A172" s="18" t="s">
        <v>268</v>
      </c>
      <c r="B172" s="28" t="s">
        <v>269</v>
      </c>
      <c r="C172" s="32" t="s">
        <v>34</v>
      </c>
      <c r="D172" s="33">
        <v>250</v>
      </c>
      <c r="E172" s="33">
        <f>D174</f>
        <v>371.66</v>
      </c>
      <c r="F172" s="33">
        <f t="shared" ref="F172:M172" si="7">F171</f>
        <v>302.56</v>
      </c>
      <c r="G172" s="33">
        <f t="shared" si="7"/>
        <v>246.8900000000001</v>
      </c>
      <c r="H172" s="33">
        <f t="shared" si="7"/>
        <v>197.48869999999999</v>
      </c>
      <c r="I172" s="33">
        <f t="shared" si="7"/>
        <v>253.86000000000007</v>
      </c>
      <c r="J172" s="33">
        <f t="shared" si="7"/>
        <v>132.21622720000005</v>
      </c>
      <c r="K172" s="34">
        <f t="shared" si="7"/>
        <v>120.00000000000006</v>
      </c>
      <c r="L172" s="33">
        <f t="shared" si="7"/>
        <v>41.331109120000065</v>
      </c>
      <c r="M172" s="34">
        <f t="shared" si="7"/>
        <v>0</v>
      </c>
      <c r="N172" s="35">
        <v>0</v>
      </c>
      <c r="O172" s="23">
        <v>0</v>
      </c>
    </row>
    <row r="173" spans="1:17">
      <c r="A173" s="18" t="s">
        <v>270</v>
      </c>
      <c r="B173" s="25" t="s">
        <v>271</v>
      </c>
      <c r="C173" s="32" t="s">
        <v>34</v>
      </c>
      <c r="D173" s="33">
        <v>371.66</v>
      </c>
      <c r="E173" s="33">
        <f>E171+E234-E246</f>
        <v>246.8900000000001</v>
      </c>
      <c r="F173" s="33">
        <f>F171+F235-F247</f>
        <v>197.48869999999999</v>
      </c>
      <c r="G173" s="33">
        <f t="shared" ref="G173:M173" si="8">G174</f>
        <v>253.86000000000007</v>
      </c>
      <c r="H173" s="33">
        <f t="shared" si="8"/>
        <v>132.21622720000005</v>
      </c>
      <c r="I173" s="33">
        <f t="shared" si="8"/>
        <v>120.00000000000006</v>
      </c>
      <c r="J173" s="33">
        <f t="shared" si="8"/>
        <v>41.331109120000065</v>
      </c>
      <c r="K173" s="34">
        <f t="shared" si="8"/>
        <v>0</v>
      </c>
      <c r="L173" s="34">
        <f t="shared" si="8"/>
        <v>31.810586316800027</v>
      </c>
      <c r="M173" s="34">
        <f t="shared" si="8"/>
        <v>0</v>
      </c>
      <c r="N173" s="35">
        <v>0</v>
      </c>
      <c r="O173" s="23">
        <v>0</v>
      </c>
      <c r="P173" s="17"/>
      <c r="Q173" s="17"/>
    </row>
    <row r="174" spans="1:17">
      <c r="A174" s="18" t="s">
        <v>272</v>
      </c>
      <c r="B174" s="28" t="s">
        <v>273</v>
      </c>
      <c r="C174" s="32" t="s">
        <v>34</v>
      </c>
      <c r="D174" s="33">
        <v>371.66</v>
      </c>
      <c r="E174" s="33">
        <f>E173</f>
        <v>246.8900000000001</v>
      </c>
      <c r="F174" s="33">
        <f>F173</f>
        <v>197.48869999999999</v>
      </c>
      <c r="G174" s="33">
        <f t="shared" ref="G174:M174" si="9">G172+G234-G246</f>
        <v>253.86000000000007</v>
      </c>
      <c r="H174" s="33">
        <f t="shared" si="9"/>
        <v>132.21622720000005</v>
      </c>
      <c r="I174" s="33">
        <f t="shared" si="9"/>
        <v>120.00000000000006</v>
      </c>
      <c r="J174" s="33">
        <f t="shared" si="9"/>
        <v>41.331109120000065</v>
      </c>
      <c r="K174" s="33">
        <f t="shared" si="9"/>
        <v>0</v>
      </c>
      <c r="L174" s="34">
        <f t="shared" si="9"/>
        <v>31.810586316800027</v>
      </c>
      <c r="M174" s="34">
        <f t="shared" si="9"/>
        <v>0</v>
      </c>
      <c r="N174" s="35">
        <v>0</v>
      </c>
      <c r="O174" s="23">
        <v>0</v>
      </c>
      <c r="P174" s="17"/>
      <c r="Q174" s="17"/>
    </row>
    <row r="175" spans="1:17" ht="31.5">
      <c r="A175" s="18" t="s">
        <v>274</v>
      </c>
      <c r="B175" s="25" t="s">
        <v>275</v>
      </c>
      <c r="C175" s="32" t="s">
        <v>136</v>
      </c>
      <c r="D175" s="33">
        <v>0.68741030752946009</v>
      </c>
      <c r="E175" s="33">
        <f t="shared" ref="E175:J175" si="10">E173/E170</f>
        <v>0.2914959407814352</v>
      </c>
      <c r="F175" s="33">
        <f t="shared" si="10"/>
        <v>0.20989951585667627</v>
      </c>
      <c r="G175" s="33">
        <f t="shared" si="10"/>
        <v>0.44732493812208102</v>
      </c>
      <c r="H175" s="33">
        <f t="shared" si="10"/>
        <v>0.13513034611190064</v>
      </c>
      <c r="I175" s="33">
        <f t="shared" si="10"/>
        <v>0.20976180689200297</v>
      </c>
      <c r="J175" s="33">
        <f t="shared" si="10"/>
        <v>4.0806754442382E-2</v>
      </c>
      <c r="K175" s="34">
        <v>0</v>
      </c>
      <c r="L175" s="34">
        <f>L173/L170</f>
        <v>3.0309616285470204E-2</v>
      </c>
      <c r="M175" s="34">
        <v>0</v>
      </c>
      <c r="N175" s="35">
        <v>0</v>
      </c>
      <c r="O175" s="23">
        <v>0</v>
      </c>
    </row>
    <row r="176" spans="1:17" ht="18.75">
      <c r="A176" s="91" t="s">
        <v>276</v>
      </c>
      <c r="B176" s="91"/>
      <c r="C176" s="91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3"/>
      <c r="O176" s="93"/>
    </row>
    <row r="177" spans="1:15">
      <c r="A177" s="18" t="s">
        <v>277</v>
      </c>
      <c r="B177" s="19" t="s">
        <v>278</v>
      </c>
      <c r="C177" s="32" t="s">
        <v>34</v>
      </c>
      <c r="D177" s="33">
        <f>D178+D188+D191+D182+D183+D184+D185+D186+D187+D194</f>
        <v>1949.2199999999998</v>
      </c>
      <c r="E177" s="36">
        <f t="shared" ref="E177:M177" si="11">E178+E188+E191+E182+E183+E184+E185+E186+E187+E194</f>
        <v>2195.35</v>
      </c>
      <c r="F177" s="33">
        <f t="shared" si="11"/>
        <v>2289.7500499999996</v>
      </c>
      <c r="G177" s="33">
        <f t="shared" si="11"/>
        <v>2326.21</v>
      </c>
      <c r="H177" s="33">
        <f t="shared" si="11"/>
        <v>2381.3400519999996</v>
      </c>
      <c r="I177" s="33">
        <f t="shared" si="11"/>
        <v>2419.4910210000003</v>
      </c>
      <c r="J177" s="33">
        <f t="shared" si="11"/>
        <v>2476.5936540799999</v>
      </c>
      <c r="K177" s="33">
        <f t="shared" si="11"/>
        <v>2516.2706618400002</v>
      </c>
      <c r="L177" s="33">
        <f t="shared" si="11"/>
        <v>2575.6574002431998</v>
      </c>
      <c r="M177" s="33">
        <f t="shared" si="11"/>
        <v>2616.9214883136001</v>
      </c>
      <c r="N177" s="34">
        <f>F177+H177+J177+L177</f>
        <v>9723.3411563232003</v>
      </c>
      <c r="O177" s="34">
        <f>G177+I177+K177+M177</f>
        <v>9878.8931711536025</v>
      </c>
    </row>
    <row r="178" spans="1:15">
      <c r="A178" s="18" t="s">
        <v>279</v>
      </c>
      <c r="B178" s="24" t="s">
        <v>36</v>
      </c>
      <c r="C178" s="32" t="s">
        <v>34</v>
      </c>
      <c r="D178" s="34">
        <v>0</v>
      </c>
      <c r="E178" s="37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f t="shared" ref="K178:K241" si="12">I178*1.04</f>
        <v>0</v>
      </c>
      <c r="L178" s="34">
        <v>0</v>
      </c>
      <c r="M178" s="34">
        <f t="shared" ref="M178:M241" si="13">K178*1.04</f>
        <v>0</v>
      </c>
      <c r="N178" s="34">
        <f t="shared" ref="N178:N241" si="14">D178+F178+H178+J178+L178</f>
        <v>0</v>
      </c>
      <c r="O178" s="34">
        <f t="shared" ref="O178:O241" si="15">G178+I178+K178+M178</f>
        <v>0</v>
      </c>
    </row>
    <row r="179" spans="1:15" ht="31.5">
      <c r="A179" s="18" t="s">
        <v>280</v>
      </c>
      <c r="B179" s="28" t="s">
        <v>38</v>
      </c>
      <c r="C179" s="32" t="s">
        <v>34</v>
      </c>
      <c r="D179" s="34">
        <v>0</v>
      </c>
      <c r="E179" s="37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f t="shared" si="12"/>
        <v>0</v>
      </c>
      <c r="L179" s="34">
        <v>0</v>
      </c>
      <c r="M179" s="34">
        <f t="shared" si="13"/>
        <v>0</v>
      </c>
      <c r="N179" s="34">
        <f t="shared" si="14"/>
        <v>0</v>
      </c>
      <c r="O179" s="34">
        <f t="shared" si="15"/>
        <v>0</v>
      </c>
    </row>
    <row r="180" spans="1:15" ht="31.5">
      <c r="A180" s="18" t="s">
        <v>281</v>
      </c>
      <c r="B180" s="28" t="s">
        <v>40</v>
      </c>
      <c r="C180" s="32" t="s">
        <v>34</v>
      </c>
      <c r="D180" s="34">
        <v>0</v>
      </c>
      <c r="E180" s="37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f t="shared" si="12"/>
        <v>0</v>
      </c>
      <c r="L180" s="34">
        <v>0</v>
      </c>
      <c r="M180" s="34">
        <f t="shared" si="13"/>
        <v>0</v>
      </c>
      <c r="N180" s="34">
        <f t="shared" si="14"/>
        <v>0</v>
      </c>
      <c r="O180" s="34">
        <f t="shared" si="15"/>
        <v>0</v>
      </c>
    </row>
    <row r="181" spans="1:15" ht="31.5">
      <c r="A181" s="18" t="s">
        <v>282</v>
      </c>
      <c r="B181" s="28" t="s">
        <v>42</v>
      </c>
      <c r="C181" s="32" t="s">
        <v>34</v>
      </c>
      <c r="D181" s="34">
        <v>0</v>
      </c>
      <c r="E181" s="37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f t="shared" si="12"/>
        <v>0</v>
      </c>
      <c r="L181" s="34">
        <v>0</v>
      </c>
      <c r="M181" s="34">
        <f t="shared" si="13"/>
        <v>0</v>
      </c>
      <c r="N181" s="34">
        <f t="shared" si="14"/>
        <v>0</v>
      </c>
      <c r="O181" s="34">
        <f t="shared" si="15"/>
        <v>0</v>
      </c>
    </row>
    <row r="182" spans="1:15">
      <c r="A182" s="18" t="s">
        <v>283</v>
      </c>
      <c r="B182" s="24" t="s">
        <v>44</v>
      </c>
      <c r="C182" s="32" t="s">
        <v>34</v>
      </c>
      <c r="D182" s="34">
        <v>0</v>
      </c>
      <c r="E182" s="37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f t="shared" si="12"/>
        <v>0</v>
      </c>
      <c r="L182" s="34">
        <v>0</v>
      </c>
      <c r="M182" s="34">
        <f t="shared" si="13"/>
        <v>0</v>
      </c>
      <c r="N182" s="34">
        <f t="shared" si="14"/>
        <v>0</v>
      </c>
      <c r="O182" s="34">
        <f t="shared" si="15"/>
        <v>0</v>
      </c>
    </row>
    <row r="183" spans="1:15">
      <c r="A183" s="18" t="s">
        <v>284</v>
      </c>
      <c r="B183" s="24" t="s">
        <v>46</v>
      </c>
      <c r="C183" s="32" t="s">
        <v>34</v>
      </c>
      <c r="D183" s="33">
        <v>1436.81</v>
      </c>
      <c r="E183" s="36">
        <v>1645.6</v>
      </c>
      <c r="F183" s="33">
        <v>1716.3607999999997</v>
      </c>
      <c r="G183" s="33">
        <v>1767.89</v>
      </c>
      <c r="H183" s="33">
        <f>F183*1.04</f>
        <v>1785.0152319999997</v>
      </c>
      <c r="I183" s="33">
        <f>G183*1.0401</f>
        <v>1838.7823890000002</v>
      </c>
      <c r="J183" s="33">
        <v>1856.4158412799998</v>
      </c>
      <c r="K183" s="34">
        <f t="shared" si="12"/>
        <v>1912.3336845600002</v>
      </c>
      <c r="L183" s="33">
        <v>1930.6724749311998</v>
      </c>
      <c r="M183" s="34">
        <f t="shared" si="13"/>
        <v>1988.8270319424003</v>
      </c>
      <c r="N183" s="34">
        <f t="shared" si="14"/>
        <v>8725.2743482111982</v>
      </c>
      <c r="O183" s="34">
        <f t="shared" si="15"/>
        <v>7507.8331055024</v>
      </c>
    </row>
    <row r="184" spans="1:15">
      <c r="A184" s="18" t="s">
        <v>285</v>
      </c>
      <c r="B184" s="24" t="s">
        <v>48</v>
      </c>
      <c r="C184" s="32" t="s">
        <v>34</v>
      </c>
      <c r="D184" s="34">
        <v>0</v>
      </c>
      <c r="E184" s="37">
        <v>0</v>
      </c>
      <c r="F184" s="34"/>
      <c r="G184" s="34">
        <v>0</v>
      </c>
      <c r="H184" s="34">
        <v>0</v>
      </c>
      <c r="I184" s="34">
        <v>0</v>
      </c>
      <c r="J184" s="34"/>
      <c r="K184" s="34">
        <f t="shared" si="12"/>
        <v>0</v>
      </c>
      <c r="L184" s="34"/>
      <c r="M184" s="34">
        <f t="shared" si="13"/>
        <v>0</v>
      </c>
      <c r="N184" s="34">
        <f t="shared" si="14"/>
        <v>0</v>
      </c>
      <c r="O184" s="34">
        <f t="shared" si="15"/>
        <v>0</v>
      </c>
    </row>
    <row r="185" spans="1:15">
      <c r="A185" s="18" t="s">
        <v>286</v>
      </c>
      <c r="B185" s="24" t="s">
        <v>50</v>
      </c>
      <c r="C185" s="32" t="s">
        <v>34</v>
      </c>
      <c r="D185" s="33">
        <v>80.36</v>
      </c>
      <c r="E185" s="36">
        <v>68.739999999999995</v>
      </c>
      <c r="F185" s="33">
        <v>71.695819999999983</v>
      </c>
      <c r="G185" s="33">
        <v>80.569999999999993</v>
      </c>
      <c r="H185" s="33">
        <f>F185*1.04</f>
        <v>74.563652799999986</v>
      </c>
      <c r="I185" s="33">
        <f t="shared" ref="I185:I212" si="16">G185*1.0401</f>
        <v>83.800856999999993</v>
      </c>
      <c r="J185" s="33">
        <v>77.546198911999994</v>
      </c>
      <c r="K185" s="34">
        <f t="shared" si="12"/>
        <v>87.152891279999992</v>
      </c>
      <c r="L185" s="33">
        <v>80.648046868479994</v>
      </c>
      <c r="M185" s="34">
        <f t="shared" si="13"/>
        <v>90.639006931200001</v>
      </c>
      <c r="N185" s="34">
        <f t="shared" si="14"/>
        <v>384.81371858047993</v>
      </c>
      <c r="O185" s="34">
        <f t="shared" si="15"/>
        <v>342.16275521120002</v>
      </c>
    </row>
    <row r="186" spans="1:15">
      <c r="A186" s="18" t="s">
        <v>287</v>
      </c>
      <c r="B186" s="24" t="s">
        <v>52</v>
      </c>
      <c r="C186" s="32" t="s">
        <v>34</v>
      </c>
      <c r="D186" s="34">
        <v>0</v>
      </c>
      <c r="E186" s="37">
        <v>0</v>
      </c>
      <c r="F186" s="34"/>
      <c r="G186" s="34">
        <v>0</v>
      </c>
      <c r="H186" s="34">
        <v>0</v>
      </c>
      <c r="I186" s="34">
        <v>0</v>
      </c>
      <c r="J186" s="34"/>
      <c r="K186" s="34">
        <f t="shared" si="12"/>
        <v>0</v>
      </c>
      <c r="L186" s="34"/>
      <c r="M186" s="34">
        <f t="shared" si="13"/>
        <v>0</v>
      </c>
      <c r="N186" s="34">
        <f t="shared" si="14"/>
        <v>0</v>
      </c>
      <c r="O186" s="34">
        <f t="shared" si="15"/>
        <v>0</v>
      </c>
    </row>
    <row r="187" spans="1:15">
      <c r="A187" s="18" t="s">
        <v>288</v>
      </c>
      <c r="B187" s="24" t="s">
        <v>54</v>
      </c>
      <c r="C187" s="32" t="s">
        <v>34</v>
      </c>
      <c r="D187" s="34">
        <v>0</v>
      </c>
      <c r="E187" s="37">
        <v>0</v>
      </c>
      <c r="F187" s="34"/>
      <c r="G187" s="34">
        <v>0</v>
      </c>
      <c r="H187" s="34">
        <v>0</v>
      </c>
      <c r="I187" s="34">
        <v>0</v>
      </c>
      <c r="J187" s="34"/>
      <c r="K187" s="34">
        <f t="shared" si="12"/>
        <v>0</v>
      </c>
      <c r="L187" s="34"/>
      <c r="M187" s="34">
        <f t="shared" si="13"/>
        <v>0</v>
      </c>
      <c r="N187" s="34">
        <f t="shared" si="14"/>
        <v>0</v>
      </c>
      <c r="O187" s="34">
        <f t="shared" si="15"/>
        <v>0</v>
      </c>
    </row>
    <row r="188" spans="1:15" ht="31.5">
      <c r="A188" s="18" t="s">
        <v>289</v>
      </c>
      <c r="B188" s="25" t="s">
        <v>56</v>
      </c>
      <c r="C188" s="32" t="s">
        <v>34</v>
      </c>
      <c r="D188" s="34">
        <v>0</v>
      </c>
      <c r="E188" s="37">
        <v>0</v>
      </c>
      <c r="F188" s="34"/>
      <c r="G188" s="34">
        <v>0</v>
      </c>
      <c r="H188" s="34">
        <v>0</v>
      </c>
      <c r="I188" s="34">
        <v>0</v>
      </c>
      <c r="J188" s="34"/>
      <c r="K188" s="34">
        <f t="shared" si="12"/>
        <v>0</v>
      </c>
      <c r="L188" s="34"/>
      <c r="M188" s="34">
        <f t="shared" si="13"/>
        <v>0</v>
      </c>
      <c r="N188" s="34">
        <f t="shared" si="14"/>
        <v>0</v>
      </c>
      <c r="O188" s="34">
        <f t="shared" si="15"/>
        <v>0</v>
      </c>
    </row>
    <row r="189" spans="1:15">
      <c r="A189" s="18" t="s">
        <v>290</v>
      </c>
      <c r="B189" s="26" t="s">
        <v>58</v>
      </c>
      <c r="C189" s="32" t="s">
        <v>34</v>
      </c>
      <c r="D189" s="34">
        <v>0</v>
      </c>
      <c r="E189" s="37">
        <v>0</v>
      </c>
      <c r="F189" s="34"/>
      <c r="G189" s="34">
        <v>0</v>
      </c>
      <c r="H189" s="34">
        <v>0</v>
      </c>
      <c r="I189" s="34">
        <v>0</v>
      </c>
      <c r="J189" s="34"/>
      <c r="K189" s="34">
        <f t="shared" si="12"/>
        <v>0</v>
      </c>
      <c r="L189" s="34"/>
      <c r="M189" s="34">
        <f t="shared" si="13"/>
        <v>0</v>
      </c>
      <c r="N189" s="34">
        <f t="shared" si="14"/>
        <v>0</v>
      </c>
      <c r="O189" s="34">
        <f t="shared" si="15"/>
        <v>0</v>
      </c>
    </row>
    <row r="190" spans="1:15">
      <c r="A190" s="18" t="s">
        <v>291</v>
      </c>
      <c r="B190" s="26" t="s">
        <v>60</v>
      </c>
      <c r="C190" s="32" t="s">
        <v>34</v>
      </c>
      <c r="D190" s="34">
        <v>0</v>
      </c>
      <c r="E190" s="37">
        <v>0</v>
      </c>
      <c r="F190" s="34"/>
      <c r="G190" s="34">
        <v>0</v>
      </c>
      <c r="H190" s="34">
        <v>0</v>
      </c>
      <c r="I190" s="34">
        <v>0</v>
      </c>
      <c r="J190" s="34"/>
      <c r="K190" s="34">
        <f t="shared" si="12"/>
        <v>0</v>
      </c>
      <c r="L190" s="34"/>
      <c r="M190" s="34">
        <f t="shared" si="13"/>
        <v>0</v>
      </c>
      <c r="N190" s="34">
        <f t="shared" si="14"/>
        <v>0</v>
      </c>
      <c r="O190" s="34">
        <f t="shared" si="15"/>
        <v>0</v>
      </c>
    </row>
    <row r="191" spans="1:15" ht="31.5">
      <c r="A191" s="18" t="s">
        <v>292</v>
      </c>
      <c r="B191" s="25" t="s">
        <v>293</v>
      </c>
      <c r="C191" s="32" t="s">
        <v>34</v>
      </c>
      <c r="D191" s="34">
        <v>0</v>
      </c>
      <c r="E191" s="37">
        <v>0</v>
      </c>
      <c r="F191" s="34"/>
      <c r="G191" s="34">
        <v>0</v>
      </c>
      <c r="H191" s="34">
        <v>0</v>
      </c>
      <c r="I191" s="34">
        <v>0</v>
      </c>
      <c r="J191" s="34"/>
      <c r="K191" s="34">
        <f t="shared" si="12"/>
        <v>0</v>
      </c>
      <c r="L191" s="34"/>
      <c r="M191" s="34">
        <f t="shared" si="13"/>
        <v>0</v>
      </c>
      <c r="N191" s="34">
        <f t="shared" si="14"/>
        <v>0</v>
      </c>
      <c r="O191" s="34">
        <f t="shared" si="15"/>
        <v>0</v>
      </c>
    </row>
    <row r="192" spans="1:15">
      <c r="A192" s="18" t="s">
        <v>294</v>
      </c>
      <c r="B192" s="28" t="s">
        <v>295</v>
      </c>
      <c r="C192" s="32" t="s">
        <v>34</v>
      </c>
      <c r="D192" s="34">
        <v>0</v>
      </c>
      <c r="E192" s="37">
        <v>0</v>
      </c>
      <c r="F192" s="34"/>
      <c r="G192" s="34">
        <v>0</v>
      </c>
      <c r="H192" s="34">
        <v>0</v>
      </c>
      <c r="I192" s="34">
        <v>0</v>
      </c>
      <c r="J192" s="34"/>
      <c r="K192" s="34">
        <f t="shared" si="12"/>
        <v>0</v>
      </c>
      <c r="L192" s="34"/>
      <c r="M192" s="34">
        <f t="shared" si="13"/>
        <v>0</v>
      </c>
      <c r="N192" s="34">
        <f t="shared" si="14"/>
        <v>0</v>
      </c>
      <c r="O192" s="34">
        <f t="shared" si="15"/>
        <v>0</v>
      </c>
    </row>
    <row r="193" spans="1:15">
      <c r="A193" s="18" t="s">
        <v>296</v>
      </c>
      <c r="B193" s="28" t="s">
        <v>297</v>
      </c>
      <c r="C193" s="32" t="s">
        <v>34</v>
      </c>
      <c r="D193" s="34">
        <v>0</v>
      </c>
      <c r="E193" s="37">
        <v>0</v>
      </c>
      <c r="F193" s="34"/>
      <c r="G193" s="34">
        <v>0</v>
      </c>
      <c r="H193" s="34">
        <v>0</v>
      </c>
      <c r="I193" s="34">
        <v>0</v>
      </c>
      <c r="J193" s="34"/>
      <c r="K193" s="34">
        <f t="shared" si="12"/>
        <v>0</v>
      </c>
      <c r="L193" s="34"/>
      <c r="M193" s="34">
        <f t="shared" si="13"/>
        <v>0</v>
      </c>
      <c r="N193" s="34">
        <f t="shared" si="14"/>
        <v>0</v>
      </c>
      <c r="O193" s="34">
        <f t="shared" si="15"/>
        <v>0</v>
      </c>
    </row>
    <row r="194" spans="1:15">
      <c r="A194" s="18" t="s">
        <v>298</v>
      </c>
      <c r="B194" s="24" t="s">
        <v>62</v>
      </c>
      <c r="C194" s="32" t="s">
        <v>34</v>
      </c>
      <c r="D194" s="33">
        <v>432.05</v>
      </c>
      <c r="E194" s="36">
        <v>481.01</v>
      </c>
      <c r="F194" s="33">
        <v>501.69342999999998</v>
      </c>
      <c r="G194" s="33">
        <f>477.45+0.3</f>
        <v>477.75</v>
      </c>
      <c r="H194" s="33">
        <f>F194*1.04</f>
        <v>521.76116720000005</v>
      </c>
      <c r="I194" s="33">
        <f t="shared" si="16"/>
        <v>496.90777500000002</v>
      </c>
      <c r="J194" s="33">
        <v>542.63161388800006</v>
      </c>
      <c r="K194" s="34">
        <f t="shared" si="12"/>
        <v>516.784086</v>
      </c>
      <c r="L194" s="33">
        <v>564.33687844352005</v>
      </c>
      <c r="M194" s="34">
        <f t="shared" si="13"/>
        <v>537.45544944000005</v>
      </c>
      <c r="N194" s="34">
        <f t="shared" si="14"/>
        <v>2562.4730895315201</v>
      </c>
      <c r="O194" s="34">
        <f t="shared" si="15"/>
        <v>2028.8973104400002</v>
      </c>
    </row>
    <row r="195" spans="1:15">
      <c r="A195" s="18" t="s">
        <v>299</v>
      </c>
      <c r="B195" s="19" t="s">
        <v>300</v>
      </c>
      <c r="C195" s="32" t="s">
        <v>34</v>
      </c>
      <c r="D195" s="33">
        <f>D196+D197+D201+D202+D203+D204+D205+D208+D209+D210+D211+D212+D206</f>
        <v>1505.9699999999998</v>
      </c>
      <c r="E195" s="36">
        <f t="shared" ref="E195:M195" si="17">E196+E197+E201+E202+E203+E204+E205+E208+E209+E210+E211+E212+E206</f>
        <v>1806.3599999999997</v>
      </c>
      <c r="F195" s="33">
        <f t="shared" si="17"/>
        <v>1884.0334799999998</v>
      </c>
      <c r="G195" s="33">
        <f t="shared" si="17"/>
        <v>1947.7100000000003</v>
      </c>
      <c r="H195" s="33">
        <f t="shared" si="17"/>
        <v>1959.3948192000003</v>
      </c>
      <c r="I195" s="33">
        <f t="shared" si="17"/>
        <v>2045.8131709999998</v>
      </c>
      <c r="J195" s="33">
        <f t="shared" si="17"/>
        <v>2037.7706119680001</v>
      </c>
      <c r="K195" s="33">
        <f t="shared" si="17"/>
        <v>2177.6456978400001</v>
      </c>
      <c r="L195" s="33">
        <f t="shared" si="17"/>
        <v>2119.2814364467199</v>
      </c>
      <c r="M195" s="33">
        <f t="shared" si="17"/>
        <v>2304.7515257536002</v>
      </c>
      <c r="N195" s="34">
        <f t="shared" si="14"/>
        <v>9506.4503476147202</v>
      </c>
      <c r="O195" s="34">
        <f t="shared" si="15"/>
        <v>8475.9203945936006</v>
      </c>
    </row>
    <row r="196" spans="1:15">
      <c r="A196" s="18" t="s">
        <v>301</v>
      </c>
      <c r="B196" s="25" t="s">
        <v>302</v>
      </c>
      <c r="C196" s="32" t="s">
        <v>34</v>
      </c>
      <c r="D196" s="34">
        <v>0</v>
      </c>
      <c r="E196" s="37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f t="shared" si="12"/>
        <v>0</v>
      </c>
      <c r="L196" s="34">
        <v>0</v>
      </c>
      <c r="M196" s="34">
        <f t="shared" si="13"/>
        <v>0</v>
      </c>
      <c r="N196" s="34">
        <f t="shared" si="14"/>
        <v>0</v>
      </c>
      <c r="O196" s="34">
        <f t="shared" si="15"/>
        <v>0</v>
      </c>
    </row>
    <row r="197" spans="1:15">
      <c r="A197" s="18" t="s">
        <v>303</v>
      </c>
      <c r="B197" s="25" t="s">
        <v>304</v>
      </c>
      <c r="C197" s="32" t="s">
        <v>34</v>
      </c>
      <c r="D197" s="33">
        <f>D200</f>
        <v>199.32</v>
      </c>
      <c r="E197" s="36">
        <f t="shared" ref="E197" si="18">SUM(E198:E200)</f>
        <v>240.18</v>
      </c>
      <c r="F197" s="33">
        <f t="shared" ref="F197:J197" si="19">SUM(F198:F200)</f>
        <v>250.50773999999998</v>
      </c>
      <c r="G197" s="33">
        <f t="shared" si="19"/>
        <v>299.76</v>
      </c>
      <c r="H197" s="33">
        <f t="shared" si="19"/>
        <v>260.52804959999997</v>
      </c>
      <c r="I197" s="33">
        <f t="shared" si="16"/>
        <v>311.78037599999999</v>
      </c>
      <c r="J197" s="33">
        <f t="shared" si="19"/>
        <v>270.949171584</v>
      </c>
      <c r="K197" s="34">
        <f t="shared" si="12"/>
        <v>324.25159103999999</v>
      </c>
      <c r="L197" s="33">
        <f>SUM(L198:L200)</f>
        <v>281.78713844736001</v>
      </c>
      <c r="M197" s="34">
        <f t="shared" si="13"/>
        <v>337.2216546816</v>
      </c>
      <c r="N197" s="34">
        <f t="shared" si="14"/>
        <v>1263.0920996313598</v>
      </c>
      <c r="O197" s="34">
        <f t="shared" si="15"/>
        <v>1273.0136217216</v>
      </c>
    </row>
    <row r="198" spans="1:15">
      <c r="A198" s="18" t="s">
        <v>305</v>
      </c>
      <c r="B198" s="28" t="s">
        <v>306</v>
      </c>
      <c r="C198" s="32" t="s">
        <v>34</v>
      </c>
      <c r="D198" s="34">
        <v>0</v>
      </c>
      <c r="E198" s="37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f t="shared" si="12"/>
        <v>0</v>
      </c>
      <c r="L198" s="34">
        <v>0</v>
      </c>
      <c r="M198" s="34">
        <f t="shared" si="13"/>
        <v>0</v>
      </c>
      <c r="N198" s="34">
        <f t="shared" si="14"/>
        <v>0</v>
      </c>
      <c r="O198" s="34">
        <f t="shared" si="15"/>
        <v>0</v>
      </c>
    </row>
    <row r="199" spans="1:15">
      <c r="A199" s="18" t="s">
        <v>307</v>
      </c>
      <c r="B199" s="28" t="s">
        <v>308</v>
      </c>
      <c r="C199" s="32" t="s">
        <v>34</v>
      </c>
      <c r="D199" s="34">
        <v>0</v>
      </c>
      <c r="E199" s="37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f t="shared" si="12"/>
        <v>0</v>
      </c>
      <c r="L199" s="34">
        <v>0</v>
      </c>
      <c r="M199" s="34">
        <f t="shared" si="13"/>
        <v>0</v>
      </c>
      <c r="N199" s="34">
        <f t="shared" si="14"/>
        <v>0</v>
      </c>
      <c r="O199" s="34">
        <f t="shared" si="15"/>
        <v>0</v>
      </c>
    </row>
    <row r="200" spans="1:15">
      <c r="A200" s="18" t="s">
        <v>309</v>
      </c>
      <c r="B200" s="28" t="s">
        <v>310</v>
      </c>
      <c r="C200" s="32" t="s">
        <v>34</v>
      </c>
      <c r="D200" s="33">
        <v>199.32</v>
      </c>
      <c r="E200" s="36">
        <v>240.18</v>
      </c>
      <c r="F200" s="33">
        <v>250.50773999999998</v>
      </c>
      <c r="G200" s="33">
        <v>299.76</v>
      </c>
      <c r="H200" s="33">
        <f>F200*1.04</f>
        <v>260.52804959999997</v>
      </c>
      <c r="I200" s="33">
        <f t="shared" si="16"/>
        <v>311.78037599999999</v>
      </c>
      <c r="J200" s="33">
        <v>270.949171584</v>
      </c>
      <c r="K200" s="34">
        <f t="shared" si="12"/>
        <v>324.25159103999999</v>
      </c>
      <c r="L200" s="33">
        <v>281.78713844736001</v>
      </c>
      <c r="M200" s="34">
        <f t="shared" si="13"/>
        <v>337.2216546816</v>
      </c>
      <c r="N200" s="34">
        <f t="shared" si="14"/>
        <v>1263.0920996313598</v>
      </c>
      <c r="O200" s="34">
        <f t="shared" si="15"/>
        <v>1273.0136217216</v>
      </c>
    </row>
    <row r="201" spans="1:15" ht="31.5">
      <c r="A201" s="18" t="s">
        <v>311</v>
      </c>
      <c r="B201" s="25" t="s">
        <v>312</v>
      </c>
      <c r="C201" s="32" t="s">
        <v>34</v>
      </c>
      <c r="D201" s="34">
        <v>0</v>
      </c>
      <c r="E201" s="37">
        <v>0</v>
      </c>
      <c r="F201" s="34"/>
      <c r="G201" s="34">
        <v>0</v>
      </c>
      <c r="H201" s="34">
        <v>0</v>
      </c>
      <c r="I201" s="34">
        <v>0</v>
      </c>
      <c r="J201" s="34"/>
      <c r="K201" s="34">
        <f t="shared" si="12"/>
        <v>0</v>
      </c>
      <c r="L201" s="34"/>
      <c r="M201" s="34">
        <f t="shared" si="13"/>
        <v>0</v>
      </c>
      <c r="N201" s="34">
        <f t="shared" si="14"/>
        <v>0</v>
      </c>
      <c r="O201" s="34">
        <f t="shared" si="15"/>
        <v>0</v>
      </c>
    </row>
    <row r="202" spans="1:15" ht="31.5">
      <c r="A202" s="18" t="s">
        <v>313</v>
      </c>
      <c r="B202" s="25" t="s">
        <v>314</v>
      </c>
      <c r="C202" s="32" t="s">
        <v>34</v>
      </c>
      <c r="D202" s="34">
        <v>0</v>
      </c>
      <c r="E202" s="37">
        <v>0</v>
      </c>
      <c r="F202" s="34"/>
      <c r="G202" s="34">
        <v>0</v>
      </c>
      <c r="H202" s="34">
        <v>0</v>
      </c>
      <c r="I202" s="34">
        <v>0</v>
      </c>
      <c r="J202" s="34"/>
      <c r="K202" s="34">
        <f t="shared" si="12"/>
        <v>0</v>
      </c>
      <c r="L202" s="34"/>
      <c r="M202" s="34">
        <f t="shared" si="13"/>
        <v>0</v>
      </c>
      <c r="N202" s="34">
        <f t="shared" si="14"/>
        <v>0</v>
      </c>
      <c r="O202" s="34">
        <f t="shared" si="15"/>
        <v>0</v>
      </c>
    </row>
    <row r="203" spans="1:15">
      <c r="A203" s="18" t="s">
        <v>315</v>
      </c>
      <c r="B203" s="25" t="s">
        <v>316</v>
      </c>
      <c r="C203" s="32" t="s">
        <v>34</v>
      </c>
      <c r="D203" s="34">
        <v>0</v>
      </c>
      <c r="E203" s="37">
        <v>0</v>
      </c>
      <c r="F203" s="34"/>
      <c r="G203" s="34">
        <v>0</v>
      </c>
      <c r="H203" s="34">
        <v>0</v>
      </c>
      <c r="I203" s="34">
        <v>0</v>
      </c>
      <c r="J203" s="34"/>
      <c r="K203" s="34">
        <f t="shared" si="12"/>
        <v>0</v>
      </c>
      <c r="L203" s="34"/>
      <c r="M203" s="34">
        <f t="shared" si="13"/>
        <v>0</v>
      </c>
      <c r="N203" s="34">
        <f t="shared" si="14"/>
        <v>0</v>
      </c>
      <c r="O203" s="34">
        <f t="shared" si="15"/>
        <v>0</v>
      </c>
    </row>
    <row r="204" spans="1:15">
      <c r="A204" s="18" t="s">
        <v>317</v>
      </c>
      <c r="B204" s="25" t="s">
        <v>318</v>
      </c>
      <c r="C204" s="32" t="s">
        <v>34</v>
      </c>
      <c r="D204" s="33">
        <v>459.71</v>
      </c>
      <c r="E204" s="36">
        <v>514.82000000000005</v>
      </c>
      <c r="F204" s="33">
        <v>536.95726000000002</v>
      </c>
      <c r="G204" s="33">
        <v>576.71</v>
      </c>
      <c r="H204" s="33">
        <f t="shared" ref="H204:H212" si="20">F204*1.04</f>
        <v>558.43555040000001</v>
      </c>
      <c r="I204" s="33">
        <f t="shared" si="16"/>
        <v>599.83607100000006</v>
      </c>
      <c r="J204" s="33">
        <v>580.77297241600002</v>
      </c>
      <c r="K204" s="34">
        <f t="shared" si="12"/>
        <v>623.82951384000012</v>
      </c>
      <c r="L204" s="33">
        <v>604.00389131264001</v>
      </c>
      <c r="M204" s="34">
        <f t="shared" si="13"/>
        <v>648.7826943936002</v>
      </c>
      <c r="N204" s="34">
        <f t="shared" si="14"/>
        <v>2739.8796741286401</v>
      </c>
      <c r="O204" s="34">
        <f t="shared" si="15"/>
        <v>2449.1582792336003</v>
      </c>
    </row>
    <row r="205" spans="1:15">
      <c r="A205" s="18" t="s">
        <v>319</v>
      </c>
      <c r="B205" s="25" t="s">
        <v>320</v>
      </c>
      <c r="C205" s="32" t="s">
        <v>34</v>
      </c>
      <c r="D205" s="33">
        <v>120.3</v>
      </c>
      <c r="E205" s="36">
        <v>156.27000000000001</v>
      </c>
      <c r="F205" s="33">
        <v>162.98961</v>
      </c>
      <c r="G205" s="33">
        <v>169.39</v>
      </c>
      <c r="H205" s="33">
        <f t="shared" si="20"/>
        <v>169.50919440000001</v>
      </c>
      <c r="I205" s="33">
        <f t="shared" si="16"/>
        <v>176.18253899999999</v>
      </c>
      <c r="J205" s="33">
        <v>176.28956217600003</v>
      </c>
      <c r="K205" s="34">
        <f t="shared" si="12"/>
        <v>183.22984055999999</v>
      </c>
      <c r="L205" s="33">
        <v>183.34114466304004</v>
      </c>
      <c r="M205" s="34">
        <f t="shared" si="13"/>
        <v>190.55903418239998</v>
      </c>
      <c r="N205" s="34">
        <f t="shared" si="14"/>
        <v>812.42951123904004</v>
      </c>
      <c r="O205" s="34">
        <f t="shared" si="15"/>
        <v>719.36141374239992</v>
      </c>
    </row>
    <row r="206" spans="1:15">
      <c r="A206" s="18" t="s">
        <v>321</v>
      </c>
      <c r="B206" s="25" t="s">
        <v>322</v>
      </c>
      <c r="C206" s="32" t="s">
        <v>34</v>
      </c>
      <c r="D206" s="33">
        <v>263.95</v>
      </c>
      <c r="E206" s="36">
        <v>300.14</v>
      </c>
      <c r="F206" s="33">
        <v>313.04601999999994</v>
      </c>
      <c r="G206" s="33">
        <v>377.74</v>
      </c>
      <c r="H206" s="33">
        <f t="shared" si="20"/>
        <v>325.56786079999995</v>
      </c>
      <c r="I206" s="33">
        <f t="shared" si="16"/>
        <v>392.88737400000002</v>
      </c>
      <c r="J206" s="33">
        <v>338.59057523199994</v>
      </c>
      <c r="K206" s="34">
        <f>I206*1.04+20</f>
        <v>428.60286896000002</v>
      </c>
      <c r="L206" s="33">
        <v>352.13419824127993</v>
      </c>
      <c r="M206" s="34">
        <f>K206*1.04+40</f>
        <v>485.74698371840003</v>
      </c>
      <c r="N206" s="34">
        <f>D206+F206+H206+J206+L206</f>
        <v>1593.2886542732799</v>
      </c>
      <c r="O206" s="34">
        <f t="shared" si="15"/>
        <v>1684.9772266784</v>
      </c>
    </row>
    <row r="207" spans="1:15">
      <c r="A207" s="18" t="s">
        <v>323</v>
      </c>
      <c r="B207" s="28" t="s">
        <v>324</v>
      </c>
      <c r="C207" s="32" t="s">
        <v>34</v>
      </c>
      <c r="D207" s="33">
        <v>77.7</v>
      </c>
      <c r="E207" s="36">
        <v>87.88</v>
      </c>
      <c r="F207" s="33">
        <v>91.658839999999984</v>
      </c>
      <c r="G207" s="33">
        <v>149.56</v>
      </c>
      <c r="H207" s="33">
        <f t="shared" si="20"/>
        <v>95.325193599999992</v>
      </c>
      <c r="I207" s="33">
        <f t="shared" si="16"/>
        <v>155.557356</v>
      </c>
      <c r="J207" s="33">
        <v>99.138201343999995</v>
      </c>
      <c r="K207" s="34">
        <f>I207*1.04+20</f>
        <v>181.77965024</v>
      </c>
      <c r="L207" s="33">
        <v>103.10372939775999</v>
      </c>
      <c r="M207" s="34">
        <f>K207*1.04+40</f>
        <v>229.0508362496</v>
      </c>
      <c r="N207" s="34">
        <f t="shared" si="14"/>
        <v>466.92596434175994</v>
      </c>
      <c r="O207" s="34">
        <f t="shared" si="15"/>
        <v>715.94784248960002</v>
      </c>
    </row>
    <row r="208" spans="1:15">
      <c r="A208" s="18" t="s">
        <v>325</v>
      </c>
      <c r="B208" s="25" t="s">
        <v>326</v>
      </c>
      <c r="C208" s="32" t="s">
        <v>34</v>
      </c>
      <c r="D208" s="33">
        <v>133.80000000000001</v>
      </c>
      <c r="E208" s="36">
        <v>170.27</v>
      </c>
      <c r="F208" s="33">
        <v>177.59161</v>
      </c>
      <c r="G208" s="33">
        <v>125.63</v>
      </c>
      <c r="H208" s="33">
        <f t="shared" si="20"/>
        <v>184.69527440000002</v>
      </c>
      <c r="I208" s="33">
        <f>G208*1.0401+20</f>
        <v>150.66776300000001</v>
      </c>
      <c r="J208" s="33">
        <v>192.08308537600001</v>
      </c>
      <c r="K208" s="34">
        <f>I208*1.04+30</f>
        <v>186.69447352</v>
      </c>
      <c r="L208" s="33">
        <v>199.76640879104002</v>
      </c>
      <c r="M208" s="34">
        <f>K208*1.04</f>
        <v>194.1622524608</v>
      </c>
      <c r="N208" s="34">
        <f t="shared" si="14"/>
        <v>887.93637856704004</v>
      </c>
      <c r="O208" s="34">
        <f t="shared" si="15"/>
        <v>657.15448898080001</v>
      </c>
    </row>
    <row r="209" spans="1:15">
      <c r="A209" s="18" t="s">
        <v>327</v>
      </c>
      <c r="B209" s="25" t="s">
        <v>328</v>
      </c>
      <c r="C209" s="32" t="s">
        <v>34</v>
      </c>
      <c r="D209" s="33">
        <v>43.96</v>
      </c>
      <c r="E209" s="36">
        <v>98.12</v>
      </c>
      <c r="F209" s="33">
        <v>102.33915999999999</v>
      </c>
      <c r="G209" s="33">
        <v>124.24</v>
      </c>
      <c r="H209" s="33">
        <f t="shared" si="20"/>
        <v>106.43272639999999</v>
      </c>
      <c r="I209" s="33">
        <f t="shared" si="16"/>
        <v>129.222024</v>
      </c>
      <c r="J209" s="33">
        <v>110.69003545599999</v>
      </c>
      <c r="K209" s="34">
        <f t="shared" si="12"/>
        <v>134.39090496</v>
      </c>
      <c r="L209" s="33">
        <v>115.11763687423999</v>
      </c>
      <c r="M209" s="34">
        <f t="shared" si="13"/>
        <v>139.7665411584</v>
      </c>
      <c r="N209" s="34">
        <f t="shared" si="14"/>
        <v>478.53955873023995</v>
      </c>
      <c r="O209" s="34">
        <f t="shared" si="15"/>
        <v>527.61947011839993</v>
      </c>
    </row>
    <row r="210" spans="1:15">
      <c r="A210" s="18" t="s">
        <v>329</v>
      </c>
      <c r="B210" s="25" t="s">
        <v>330</v>
      </c>
      <c r="C210" s="32" t="s">
        <v>34</v>
      </c>
      <c r="D210" s="33">
        <v>20</v>
      </c>
      <c r="E210" s="36">
        <v>25.54</v>
      </c>
      <c r="F210" s="33">
        <v>26.638219999999997</v>
      </c>
      <c r="G210" s="33">
        <v>4.4400000000000004</v>
      </c>
      <c r="H210" s="33">
        <f t="shared" si="20"/>
        <v>27.703748799999996</v>
      </c>
      <c r="I210" s="33">
        <f t="shared" si="16"/>
        <v>4.6180440000000003</v>
      </c>
      <c r="J210" s="33">
        <v>28.811898751999998</v>
      </c>
      <c r="K210" s="34">
        <f t="shared" si="12"/>
        <v>4.8027657600000007</v>
      </c>
      <c r="L210" s="33">
        <v>29.964374702079997</v>
      </c>
      <c r="M210" s="34">
        <f t="shared" si="13"/>
        <v>4.9948763904000009</v>
      </c>
      <c r="N210" s="34">
        <f t="shared" si="14"/>
        <v>133.11824225407997</v>
      </c>
      <c r="O210" s="34">
        <f t="shared" si="15"/>
        <v>18.855686150400004</v>
      </c>
    </row>
    <row r="211" spans="1:15" ht="31.5">
      <c r="A211" s="18" t="s">
        <v>331</v>
      </c>
      <c r="B211" s="25" t="s">
        <v>332</v>
      </c>
      <c r="C211" s="32" t="s">
        <v>34</v>
      </c>
      <c r="D211" s="33">
        <v>56.33</v>
      </c>
      <c r="E211" s="36">
        <v>73.45</v>
      </c>
      <c r="F211" s="33">
        <v>76.608350000000002</v>
      </c>
      <c r="G211" s="33">
        <v>44.74</v>
      </c>
      <c r="H211" s="33">
        <f t="shared" si="20"/>
        <v>79.672684000000004</v>
      </c>
      <c r="I211" s="33">
        <f t="shared" si="16"/>
        <v>46.534074000000004</v>
      </c>
      <c r="J211" s="33">
        <v>82.85959136000001</v>
      </c>
      <c r="K211" s="34">
        <f t="shared" si="12"/>
        <v>48.395436960000005</v>
      </c>
      <c r="L211" s="33">
        <v>86.173975014400014</v>
      </c>
      <c r="M211" s="34">
        <f t="shared" si="13"/>
        <v>50.331254438400009</v>
      </c>
      <c r="N211" s="34">
        <f t="shared" si="14"/>
        <v>381.64460037440006</v>
      </c>
      <c r="O211" s="34">
        <f t="shared" si="15"/>
        <v>190.00076539840003</v>
      </c>
    </row>
    <row r="212" spans="1:15">
      <c r="A212" s="18" t="s">
        <v>333</v>
      </c>
      <c r="B212" s="25" t="s">
        <v>334</v>
      </c>
      <c r="C212" s="32" t="s">
        <v>34</v>
      </c>
      <c r="D212" s="33">
        <v>208.6</v>
      </c>
      <c r="E212" s="36">
        <v>227.57</v>
      </c>
      <c r="F212" s="33">
        <v>237.35550999999998</v>
      </c>
      <c r="G212" s="33">
        <f>225.34-0.19-0.09</f>
        <v>225.06</v>
      </c>
      <c r="H212" s="33">
        <f t="shared" si="20"/>
        <v>246.8497304</v>
      </c>
      <c r="I212" s="33">
        <f t="shared" si="16"/>
        <v>234.08490600000002</v>
      </c>
      <c r="J212" s="33">
        <v>256.72371961599998</v>
      </c>
      <c r="K212" s="34">
        <f t="shared" si="12"/>
        <v>243.44830224000003</v>
      </c>
      <c r="L212" s="33">
        <v>266.99266840064001</v>
      </c>
      <c r="M212" s="34">
        <f t="shared" si="13"/>
        <v>253.18623432960004</v>
      </c>
      <c r="N212" s="34">
        <f t="shared" si="14"/>
        <v>1216.5216284166399</v>
      </c>
      <c r="O212" s="34">
        <f t="shared" si="15"/>
        <v>955.77944256959995</v>
      </c>
    </row>
    <row r="213" spans="1:15">
      <c r="A213" s="18" t="s">
        <v>335</v>
      </c>
      <c r="B213" s="19" t="s">
        <v>336</v>
      </c>
      <c r="C213" s="32" t="s">
        <v>34</v>
      </c>
      <c r="D213" s="33">
        <f>D214+D215+D219</f>
        <v>6.79</v>
      </c>
      <c r="E213" s="37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f t="shared" si="12"/>
        <v>0</v>
      </c>
      <c r="L213" s="34">
        <v>0</v>
      </c>
      <c r="M213" s="34">
        <f t="shared" si="13"/>
        <v>0</v>
      </c>
      <c r="N213" s="34">
        <f t="shared" si="14"/>
        <v>6.79</v>
      </c>
      <c r="O213" s="34">
        <f t="shared" si="15"/>
        <v>0</v>
      </c>
    </row>
    <row r="214" spans="1:15">
      <c r="A214" s="18" t="s">
        <v>337</v>
      </c>
      <c r="B214" s="25" t="s">
        <v>338</v>
      </c>
      <c r="C214" s="32" t="s">
        <v>34</v>
      </c>
      <c r="D214" s="34">
        <v>0</v>
      </c>
      <c r="E214" s="37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f t="shared" si="12"/>
        <v>0</v>
      </c>
      <c r="L214" s="34">
        <v>0</v>
      </c>
      <c r="M214" s="34">
        <f t="shared" si="13"/>
        <v>0</v>
      </c>
      <c r="N214" s="34">
        <f t="shared" si="14"/>
        <v>0</v>
      </c>
      <c r="O214" s="34">
        <f t="shared" si="15"/>
        <v>0</v>
      </c>
    </row>
    <row r="215" spans="1:15">
      <c r="A215" s="18" t="s">
        <v>339</v>
      </c>
      <c r="B215" s="25" t="s">
        <v>340</v>
      </c>
      <c r="C215" s="32" t="s">
        <v>34</v>
      </c>
      <c r="D215" s="34">
        <v>0</v>
      </c>
      <c r="E215" s="37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f t="shared" si="12"/>
        <v>0</v>
      </c>
      <c r="L215" s="34">
        <v>0</v>
      </c>
      <c r="M215" s="34">
        <f t="shared" si="13"/>
        <v>0</v>
      </c>
      <c r="N215" s="34">
        <f t="shared" si="14"/>
        <v>0</v>
      </c>
      <c r="O215" s="34">
        <f t="shared" si="15"/>
        <v>0</v>
      </c>
    </row>
    <row r="216" spans="1:15" ht="31.5">
      <c r="A216" s="18" t="s">
        <v>341</v>
      </c>
      <c r="B216" s="28" t="s">
        <v>342</v>
      </c>
      <c r="C216" s="32" t="s">
        <v>34</v>
      </c>
      <c r="D216" s="34">
        <v>0</v>
      </c>
      <c r="E216" s="37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f t="shared" si="12"/>
        <v>0</v>
      </c>
      <c r="L216" s="34">
        <v>0</v>
      </c>
      <c r="M216" s="34">
        <f t="shared" si="13"/>
        <v>0</v>
      </c>
      <c r="N216" s="34">
        <f t="shared" si="14"/>
        <v>0</v>
      </c>
      <c r="O216" s="34">
        <f t="shared" si="15"/>
        <v>0</v>
      </c>
    </row>
    <row r="217" spans="1:15">
      <c r="A217" s="18" t="s">
        <v>343</v>
      </c>
      <c r="B217" s="29" t="s">
        <v>344</v>
      </c>
      <c r="C217" s="32" t="s">
        <v>34</v>
      </c>
      <c r="D217" s="34">
        <v>0</v>
      </c>
      <c r="E217" s="37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f t="shared" si="12"/>
        <v>0</v>
      </c>
      <c r="L217" s="34">
        <v>0</v>
      </c>
      <c r="M217" s="34">
        <f t="shared" si="13"/>
        <v>0</v>
      </c>
      <c r="N217" s="34">
        <f t="shared" si="14"/>
        <v>0</v>
      </c>
      <c r="O217" s="34">
        <f t="shared" si="15"/>
        <v>0</v>
      </c>
    </row>
    <row r="218" spans="1:15">
      <c r="A218" s="18" t="s">
        <v>345</v>
      </c>
      <c r="B218" s="29" t="s">
        <v>346</v>
      </c>
      <c r="C218" s="32" t="s">
        <v>34</v>
      </c>
      <c r="D218" s="34">
        <v>0</v>
      </c>
      <c r="E218" s="37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f t="shared" si="12"/>
        <v>0</v>
      </c>
      <c r="L218" s="34">
        <v>0</v>
      </c>
      <c r="M218" s="34">
        <f t="shared" si="13"/>
        <v>0</v>
      </c>
      <c r="N218" s="34">
        <f t="shared" si="14"/>
        <v>0</v>
      </c>
      <c r="O218" s="34">
        <f t="shared" si="15"/>
        <v>0</v>
      </c>
    </row>
    <row r="219" spans="1:15">
      <c r="A219" s="18" t="s">
        <v>347</v>
      </c>
      <c r="B219" s="25" t="s">
        <v>348</v>
      </c>
      <c r="C219" s="32" t="s">
        <v>34</v>
      </c>
      <c r="D219" s="33">
        <v>6.79</v>
      </c>
      <c r="E219" s="37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f t="shared" si="12"/>
        <v>0</v>
      </c>
      <c r="L219" s="34">
        <v>0</v>
      </c>
      <c r="M219" s="34">
        <f t="shared" si="13"/>
        <v>0</v>
      </c>
      <c r="N219" s="34">
        <f t="shared" si="14"/>
        <v>6.79</v>
      </c>
      <c r="O219" s="34">
        <f t="shared" si="15"/>
        <v>0</v>
      </c>
    </row>
    <row r="220" spans="1:15">
      <c r="A220" s="18" t="s">
        <v>349</v>
      </c>
      <c r="B220" s="19" t="s">
        <v>350</v>
      </c>
      <c r="C220" s="32" t="s">
        <v>34</v>
      </c>
      <c r="D220" s="33">
        <f t="shared" ref="D220:M220" si="21">D221+D228+D229</f>
        <v>230.38</v>
      </c>
      <c r="E220" s="36">
        <f t="shared" si="21"/>
        <v>345.99</v>
      </c>
      <c r="F220" s="33">
        <f t="shared" si="21"/>
        <v>304.52999999999997</v>
      </c>
      <c r="G220" s="33">
        <f t="shared" si="21"/>
        <v>456.91</v>
      </c>
      <c r="H220" s="33">
        <f t="shared" si="21"/>
        <v>361.33</v>
      </c>
      <c r="I220" s="33">
        <f t="shared" si="21"/>
        <v>232.71</v>
      </c>
      <c r="J220" s="33">
        <f t="shared" si="21"/>
        <v>346.05</v>
      </c>
      <c r="K220" s="33">
        <f t="shared" si="21"/>
        <v>226.57</v>
      </c>
      <c r="L220" s="33">
        <f t="shared" si="21"/>
        <v>357.05</v>
      </c>
      <c r="M220" s="33">
        <f t="shared" si="21"/>
        <v>234.18</v>
      </c>
      <c r="N220" s="34">
        <f t="shared" si="14"/>
        <v>1599.34</v>
      </c>
      <c r="O220" s="34">
        <f t="shared" si="15"/>
        <v>1150.3700000000001</v>
      </c>
    </row>
    <row r="221" spans="1:15">
      <c r="A221" s="18" t="s">
        <v>351</v>
      </c>
      <c r="B221" s="25" t="s">
        <v>352</v>
      </c>
      <c r="C221" s="32" t="s">
        <v>34</v>
      </c>
      <c r="D221" s="33">
        <f>D222+D223+D224+D225+D226+D227</f>
        <v>230.38</v>
      </c>
      <c r="E221" s="36">
        <f t="shared" ref="E221:J221" si="22">E222+E223+E224+E225+E226+E227</f>
        <v>345.99</v>
      </c>
      <c r="F221" s="33">
        <f t="shared" si="22"/>
        <v>304.52999999999997</v>
      </c>
      <c r="G221" s="33">
        <f t="shared" si="22"/>
        <v>456.91</v>
      </c>
      <c r="H221" s="33">
        <f t="shared" si="22"/>
        <v>361.33</v>
      </c>
      <c r="I221" s="33">
        <f>I222</f>
        <v>232.71</v>
      </c>
      <c r="J221" s="33">
        <f t="shared" si="22"/>
        <v>346.05</v>
      </c>
      <c r="K221" s="38">
        <f>K222</f>
        <v>226.57</v>
      </c>
      <c r="L221" s="39">
        <f>L222+L223+L224+L225+L226+L227</f>
        <v>357.05</v>
      </c>
      <c r="M221" s="38">
        <f>M222</f>
        <v>234.18</v>
      </c>
      <c r="N221" s="34">
        <f t="shared" si="14"/>
        <v>1599.34</v>
      </c>
      <c r="O221" s="34">
        <f t="shared" si="15"/>
        <v>1150.3700000000001</v>
      </c>
    </row>
    <row r="222" spans="1:15">
      <c r="A222" s="18" t="s">
        <v>353</v>
      </c>
      <c r="B222" s="28" t="s">
        <v>354</v>
      </c>
      <c r="C222" s="32" t="s">
        <v>34</v>
      </c>
      <c r="D222" s="33">
        <v>230.38</v>
      </c>
      <c r="E222" s="36">
        <v>345.99</v>
      </c>
      <c r="F222" s="33">
        <v>304.52999999999997</v>
      </c>
      <c r="G222" s="33">
        <v>456.91</v>
      </c>
      <c r="H222" s="33">
        <v>361.33</v>
      </c>
      <c r="I222" s="33">
        <v>232.71</v>
      </c>
      <c r="J222" s="33">
        <v>346.05</v>
      </c>
      <c r="K222" s="38">
        <v>226.57</v>
      </c>
      <c r="L222" s="39">
        <v>357.05</v>
      </c>
      <c r="M222" s="38">
        <v>234.18</v>
      </c>
      <c r="N222" s="34">
        <f t="shared" si="14"/>
        <v>1599.34</v>
      </c>
      <c r="O222" s="34">
        <f t="shared" si="15"/>
        <v>1150.3700000000001</v>
      </c>
    </row>
    <row r="223" spans="1:15">
      <c r="A223" s="18" t="s">
        <v>355</v>
      </c>
      <c r="B223" s="28" t="s">
        <v>356</v>
      </c>
      <c r="C223" s="32" t="s">
        <v>34</v>
      </c>
      <c r="D223" s="34">
        <v>0</v>
      </c>
      <c r="E223" s="37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f t="shared" si="12"/>
        <v>0</v>
      </c>
      <c r="L223" s="34">
        <v>0</v>
      </c>
      <c r="M223" s="34">
        <f t="shared" si="13"/>
        <v>0</v>
      </c>
      <c r="N223" s="34">
        <f t="shared" si="14"/>
        <v>0</v>
      </c>
      <c r="O223" s="34">
        <f t="shared" si="15"/>
        <v>0</v>
      </c>
    </row>
    <row r="224" spans="1:15">
      <c r="A224" s="18" t="s">
        <v>357</v>
      </c>
      <c r="B224" s="28" t="s">
        <v>358</v>
      </c>
      <c r="C224" s="32" t="s">
        <v>34</v>
      </c>
      <c r="D224" s="34">
        <v>0</v>
      </c>
      <c r="E224" s="37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f t="shared" si="12"/>
        <v>0</v>
      </c>
      <c r="L224" s="34">
        <v>0</v>
      </c>
      <c r="M224" s="34">
        <f t="shared" si="13"/>
        <v>0</v>
      </c>
      <c r="N224" s="34">
        <f t="shared" si="14"/>
        <v>0</v>
      </c>
      <c r="O224" s="34">
        <f t="shared" si="15"/>
        <v>0</v>
      </c>
    </row>
    <row r="225" spans="1:15">
      <c r="A225" s="18" t="s">
        <v>359</v>
      </c>
      <c r="B225" s="28" t="s">
        <v>360</v>
      </c>
      <c r="C225" s="32" t="s">
        <v>34</v>
      </c>
      <c r="D225" s="34">
        <v>0</v>
      </c>
      <c r="E225" s="37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f t="shared" si="12"/>
        <v>0</v>
      </c>
      <c r="L225" s="34">
        <v>0</v>
      </c>
      <c r="M225" s="34">
        <f t="shared" si="13"/>
        <v>0</v>
      </c>
      <c r="N225" s="34">
        <f t="shared" si="14"/>
        <v>0</v>
      </c>
      <c r="O225" s="34">
        <f t="shared" si="15"/>
        <v>0</v>
      </c>
    </row>
    <row r="226" spans="1:15">
      <c r="A226" s="18" t="s">
        <v>361</v>
      </c>
      <c r="B226" s="28" t="s">
        <v>362</v>
      </c>
      <c r="C226" s="32" t="s">
        <v>34</v>
      </c>
      <c r="D226" s="34">
        <v>0</v>
      </c>
      <c r="E226" s="37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f t="shared" si="12"/>
        <v>0</v>
      </c>
      <c r="L226" s="34">
        <v>0</v>
      </c>
      <c r="M226" s="34">
        <f t="shared" si="13"/>
        <v>0</v>
      </c>
      <c r="N226" s="34">
        <f t="shared" si="14"/>
        <v>0</v>
      </c>
      <c r="O226" s="34">
        <f t="shared" si="15"/>
        <v>0</v>
      </c>
    </row>
    <row r="227" spans="1:15">
      <c r="A227" s="18" t="s">
        <v>363</v>
      </c>
      <c r="B227" s="28" t="s">
        <v>364</v>
      </c>
      <c r="C227" s="32" t="s">
        <v>34</v>
      </c>
      <c r="D227" s="34">
        <v>0</v>
      </c>
      <c r="E227" s="37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f t="shared" si="12"/>
        <v>0</v>
      </c>
      <c r="L227" s="34">
        <v>0</v>
      </c>
      <c r="M227" s="34">
        <f t="shared" si="13"/>
        <v>0</v>
      </c>
      <c r="N227" s="34">
        <f t="shared" si="14"/>
        <v>0</v>
      </c>
      <c r="O227" s="34">
        <f t="shared" si="15"/>
        <v>0</v>
      </c>
    </row>
    <row r="228" spans="1:15">
      <c r="A228" s="18" t="s">
        <v>365</v>
      </c>
      <c r="B228" s="25" t="s">
        <v>366</v>
      </c>
      <c r="C228" s="32" t="s">
        <v>34</v>
      </c>
      <c r="D228" s="34">
        <v>0</v>
      </c>
      <c r="E228" s="37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f t="shared" si="12"/>
        <v>0</v>
      </c>
      <c r="L228" s="34">
        <v>0</v>
      </c>
      <c r="M228" s="34">
        <f t="shared" si="13"/>
        <v>0</v>
      </c>
      <c r="N228" s="34">
        <f t="shared" si="14"/>
        <v>0</v>
      </c>
      <c r="O228" s="34">
        <f t="shared" si="15"/>
        <v>0</v>
      </c>
    </row>
    <row r="229" spans="1:15">
      <c r="A229" s="18" t="s">
        <v>367</v>
      </c>
      <c r="B229" s="25" t="s">
        <v>368</v>
      </c>
      <c r="C229" s="32" t="s">
        <v>34</v>
      </c>
      <c r="D229" s="34">
        <v>0</v>
      </c>
      <c r="E229" s="37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f t="shared" si="12"/>
        <v>0</v>
      </c>
      <c r="L229" s="34">
        <v>0</v>
      </c>
      <c r="M229" s="34">
        <f t="shared" si="13"/>
        <v>0</v>
      </c>
      <c r="N229" s="34">
        <f t="shared" si="14"/>
        <v>0</v>
      </c>
      <c r="O229" s="34">
        <f t="shared" si="15"/>
        <v>0</v>
      </c>
    </row>
    <row r="230" spans="1:15">
      <c r="A230" s="18" t="s">
        <v>369</v>
      </c>
      <c r="B230" s="25" t="s">
        <v>135</v>
      </c>
      <c r="C230" s="32" t="s">
        <v>136</v>
      </c>
      <c r="D230" s="34" t="s">
        <v>138</v>
      </c>
      <c r="E230" s="40" t="s">
        <v>137</v>
      </c>
      <c r="F230" s="41" t="s">
        <v>137</v>
      </c>
      <c r="G230" s="34" t="s">
        <v>138</v>
      </c>
      <c r="H230" s="41" t="s">
        <v>137</v>
      </c>
      <c r="I230" s="41" t="s">
        <v>137</v>
      </c>
      <c r="J230" s="41" t="s">
        <v>137</v>
      </c>
      <c r="K230" s="41" t="s">
        <v>137</v>
      </c>
      <c r="L230" s="41" t="s">
        <v>137</v>
      </c>
      <c r="M230" s="41" t="s">
        <v>137</v>
      </c>
      <c r="N230" s="41" t="s">
        <v>137</v>
      </c>
      <c r="O230" s="41" t="s">
        <v>137</v>
      </c>
    </row>
    <row r="231" spans="1:15">
      <c r="A231" s="18" t="s">
        <v>370</v>
      </c>
      <c r="B231" s="25" t="s">
        <v>371</v>
      </c>
      <c r="C231" s="32" t="s">
        <v>34</v>
      </c>
      <c r="D231" s="34">
        <v>0</v>
      </c>
      <c r="E231" s="37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f t="shared" si="12"/>
        <v>0</v>
      </c>
      <c r="L231" s="34">
        <v>0</v>
      </c>
      <c r="M231" s="34">
        <f t="shared" si="13"/>
        <v>0</v>
      </c>
      <c r="N231" s="34">
        <f t="shared" si="14"/>
        <v>0</v>
      </c>
      <c r="O231" s="34">
        <f t="shared" si="15"/>
        <v>0</v>
      </c>
    </row>
    <row r="232" spans="1:15">
      <c r="A232" s="18" t="s">
        <v>372</v>
      </c>
      <c r="B232" s="19" t="s">
        <v>373</v>
      </c>
      <c r="C232" s="32" t="s">
        <v>34</v>
      </c>
      <c r="D232" s="33">
        <f>D233+D238+D239+D242+D243+D244+D234</f>
        <v>3372.56</v>
      </c>
      <c r="E232" s="36">
        <f t="shared" ref="E232:M232" si="23">E233+E238+E239+E242+E243+E244+E234</f>
        <v>2268.81</v>
      </c>
      <c r="F232" s="33">
        <f t="shared" si="23"/>
        <v>585.43993</v>
      </c>
      <c r="G232" s="33">
        <f t="shared" si="23"/>
        <v>634.94000000000005</v>
      </c>
      <c r="H232" s="33">
        <f t="shared" si="23"/>
        <v>608.6575272</v>
      </c>
      <c r="I232" s="33">
        <f t="shared" si="23"/>
        <v>125</v>
      </c>
      <c r="J232" s="33">
        <f t="shared" si="23"/>
        <v>632.80382828799998</v>
      </c>
      <c r="K232" s="33">
        <f t="shared" si="23"/>
        <v>0</v>
      </c>
      <c r="L232" s="33">
        <f t="shared" si="23"/>
        <v>657.91598141951999</v>
      </c>
      <c r="M232" s="33">
        <f t="shared" si="23"/>
        <v>0</v>
      </c>
      <c r="N232" s="34">
        <f t="shared" si="14"/>
        <v>5857.3772669075197</v>
      </c>
      <c r="O232" s="34">
        <f t="shared" si="15"/>
        <v>759.94</v>
      </c>
    </row>
    <row r="233" spans="1:15">
      <c r="A233" s="18" t="s">
        <v>374</v>
      </c>
      <c r="B233" s="25" t="s">
        <v>375</v>
      </c>
      <c r="C233" s="32" t="s">
        <v>34</v>
      </c>
      <c r="D233" s="34">
        <v>0</v>
      </c>
      <c r="E233" s="37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f t="shared" si="12"/>
        <v>0</v>
      </c>
      <c r="L233" s="34">
        <v>0</v>
      </c>
      <c r="M233" s="34">
        <f t="shared" si="13"/>
        <v>0</v>
      </c>
      <c r="N233" s="34">
        <f t="shared" si="14"/>
        <v>0</v>
      </c>
      <c r="O233" s="34">
        <f t="shared" si="15"/>
        <v>0</v>
      </c>
    </row>
    <row r="234" spans="1:15">
      <c r="A234" s="18" t="s">
        <v>376</v>
      </c>
      <c r="B234" s="25" t="s">
        <v>377</v>
      </c>
      <c r="C234" s="32" t="s">
        <v>34</v>
      </c>
      <c r="D234" s="33">
        <f>SUM(D235:D237)</f>
        <v>250.83</v>
      </c>
      <c r="E234" s="36">
        <f t="shared" ref="E234:L234" si="24">SUM(E235:E237)</f>
        <v>556.51</v>
      </c>
      <c r="F234" s="33">
        <f t="shared" si="24"/>
        <v>580.43993</v>
      </c>
      <c r="G234" s="33">
        <f t="shared" si="24"/>
        <v>413.54</v>
      </c>
      <c r="H234" s="33">
        <f t="shared" si="24"/>
        <v>603.6575272</v>
      </c>
      <c r="I234" s="33">
        <f>I235</f>
        <v>120</v>
      </c>
      <c r="J234" s="33">
        <f t="shared" si="24"/>
        <v>627.80382828799998</v>
      </c>
      <c r="K234" s="34"/>
      <c r="L234" s="33">
        <f t="shared" si="24"/>
        <v>652.91598141951999</v>
      </c>
      <c r="M234" s="34"/>
      <c r="N234" s="34">
        <f t="shared" si="14"/>
        <v>2715.6472669075201</v>
      </c>
      <c r="O234" s="34">
        <f t="shared" si="15"/>
        <v>533.54</v>
      </c>
    </row>
    <row r="235" spans="1:15">
      <c r="A235" s="18" t="s">
        <v>378</v>
      </c>
      <c r="B235" s="28" t="s">
        <v>379</v>
      </c>
      <c r="C235" s="32" t="s">
        <v>34</v>
      </c>
      <c r="D235" s="33">
        <v>250.83</v>
      </c>
      <c r="E235" s="36">
        <v>556.51</v>
      </c>
      <c r="F235" s="33">
        <v>580.43993</v>
      </c>
      <c r="G235" s="33">
        <v>413.54</v>
      </c>
      <c r="H235" s="33">
        <f>F235*1.04</f>
        <v>603.6575272</v>
      </c>
      <c r="I235" s="33">
        <v>120</v>
      </c>
      <c r="J235" s="33">
        <v>627.80382828799998</v>
      </c>
      <c r="K235" s="34">
        <f>K234</f>
        <v>0</v>
      </c>
      <c r="L235" s="34">
        <v>652.91598141951999</v>
      </c>
      <c r="M235" s="34">
        <f>M234</f>
        <v>0</v>
      </c>
      <c r="N235" s="34">
        <f t="shared" si="14"/>
        <v>2715.6472669075201</v>
      </c>
      <c r="O235" s="34">
        <f t="shared" si="15"/>
        <v>533.54</v>
      </c>
    </row>
    <row r="236" spans="1:15">
      <c r="A236" s="18" t="s">
        <v>380</v>
      </c>
      <c r="B236" s="28" t="s">
        <v>381</v>
      </c>
      <c r="C236" s="32" t="s">
        <v>34</v>
      </c>
      <c r="D236" s="34">
        <v>0</v>
      </c>
      <c r="E236" s="37">
        <v>0</v>
      </c>
      <c r="F236" s="34"/>
      <c r="G236" s="34">
        <v>0</v>
      </c>
      <c r="H236" s="34">
        <v>0</v>
      </c>
      <c r="I236" s="34">
        <v>0</v>
      </c>
      <c r="J236" s="34"/>
      <c r="K236" s="34">
        <f t="shared" si="12"/>
        <v>0</v>
      </c>
      <c r="L236" s="34"/>
      <c r="M236" s="34">
        <f t="shared" si="13"/>
        <v>0</v>
      </c>
      <c r="N236" s="34">
        <f t="shared" si="14"/>
        <v>0</v>
      </c>
      <c r="O236" s="34">
        <f t="shared" si="15"/>
        <v>0</v>
      </c>
    </row>
    <row r="237" spans="1:15">
      <c r="A237" s="18" t="s">
        <v>382</v>
      </c>
      <c r="B237" s="28" t="s">
        <v>383</v>
      </c>
      <c r="C237" s="32" t="s">
        <v>34</v>
      </c>
      <c r="D237" s="34">
        <v>0</v>
      </c>
      <c r="E237" s="37">
        <v>0</v>
      </c>
      <c r="F237" s="34"/>
      <c r="G237" s="34">
        <v>0</v>
      </c>
      <c r="H237" s="34">
        <v>0</v>
      </c>
      <c r="I237" s="34">
        <v>0</v>
      </c>
      <c r="J237" s="34"/>
      <c r="K237" s="34">
        <f t="shared" si="12"/>
        <v>0</v>
      </c>
      <c r="L237" s="34"/>
      <c r="M237" s="34">
        <f t="shared" si="13"/>
        <v>0</v>
      </c>
      <c r="N237" s="34">
        <f t="shared" si="14"/>
        <v>0</v>
      </c>
      <c r="O237" s="34">
        <f t="shared" si="15"/>
        <v>0</v>
      </c>
    </row>
    <row r="238" spans="1:15">
      <c r="A238" s="18" t="s">
        <v>384</v>
      </c>
      <c r="B238" s="25" t="s">
        <v>385</v>
      </c>
      <c r="C238" s="32" t="s">
        <v>34</v>
      </c>
      <c r="D238" s="34">
        <v>0</v>
      </c>
      <c r="E238" s="37">
        <v>0</v>
      </c>
      <c r="F238" s="34"/>
      <c r="G238" s="34">
        <v>0</v>
      </c>
      <c r="H238" s="34">
        <v>0</v>
      </c>
      <c r="I238" s="34">
        <v>0</v>
      </c>
      <c r="J238" s="34"/>
      <c r="K238" s="34">
        <f t="shared" si="12"/>
        <v>0</v>
      </c>
      <c r="L238" s="34"/>
      <c r="M238" s="34">
        <f t="shared" si="13"/>
        <v>0</v>
      </c>
      <c r="N238" s="34">
        <f t="shared" si="14"/>
        <v>0</v>
      </c>
      <c r="O238" s="34">
        <f t="shared" si="15"/>
        <v>0</v>
      </c>
    </row>
    <row r="239" spans="1:15">
      <c r="A239" s="18" t="s">
        <v>386</v>
      </c>
      <c r="B239" s="25" t="s">
        <v>387</v>
      </c>
      <c r="C239" s="32" t="s">
        <v>34</v>
      </c>
      <c r="D239" s="34">
        <v>0</v>
      </c>
      <c r="E239" s="37">
        <v>0</v>
      </c>
      <c r="F239" s="34"/>
      <c r="G239" s="34">
        <v>0</v>
      </c>
      <c r="H239" s="34">
        <v>0</v>
      </c>
      <c r="I239" s="34">
        <v>0</v>
      </c>
      <c r="J239" s="34"/>
      <c r="K239" s="34">
        <f t="shared" si="12"/>
        <v>0</v>
      </c>
      <c r="L239" s="34"/>
      <c r="M239" s="34">
        <f t="shared" si="13"/>
        <v>0</v>
      </c>
      <c r="N239" s="34">
        <f t="shared" si="14"/>
        <v>0</v>
      </c>
      <c r="O239" s="34">
        <f t="shared" si="15"/>
        <v>0</v>
      </c>
    </row>
    <row r="240" spans="1:15">
      <c r="A240" s="18" t="s">
        <v>388</v>
      </c>
      <c r="B240" s="28" t="s">
        <v>389</v>
      </c>
      <c r="C240" s="32" t="s">
        <v>34</v>
      </c>
      <c r="D240" s="34">
        <v>0</v>
      </c>
      <c r="E240" s="37">
        <v>0</v>
      </c>
      <c r="F240" s="34"/>
      <c r="G240" s="34">
        <v>0</v>
      </c>
      <c r="H240" s="34">
        <v>0</v>
      </c>
      <c r="I240" s="34">
        <v>0</v>
      </c>
      <c r="J240" s="34"/>
      <c r="K240" s="34">
        <f t="shared" si="12"/>
        <v>0</v>
      </c>
      <c r="L240" s="34"/>
      <c r="M240" s="34">
        <f t="shared" si="13"/>
        <v>0</v>
      </c>
      <c r="N240" s="34">
        <f t="shared" si="14"/>
        <v>0</v>
      </c>
      <c r="O240" s="34">
        <f t="shared" si="15"/>
        <v>0</v>
      </c>
    </row>
    <row r="241" spans="1:15">
      <c r="A241" s="18" t="s">
        <v>390</v>
      </c>
      <c r="B241" s="28" t="s">
        <v>391</v>
      </c>
      <c r="C241" s="32" t="s">
        <v>34</v>
      </c>
      <c r="D241" s="34">
        <v>0</v>
      </c>
      <c r="E241" s="37">
        <v>0</v>
      </c>
      <c r="F241" s="34"/>
      <c r="G241" s="34">
        <v>0</v>
      </c>
      <c r="H241" s="34">
        <v>0</v>
      </c>
      <c r="I241" s="34">
        <v>0</v>
      </c>
      <c r="J241" s="34"/>
      <c r="K241" s="34">
        <f t="shared" si="12"/>
        <v>0</v>
      </c>
      <c r="L241" s="34"/>
      <c r="M241" s="34">
        <f t="shared" si="13"/>
        <v>0</v>
      </c>
      <c r="N241" s="34">
        <f t="shared" si="14"/>
        <v>0</v>
      </c>
      <c r="O241" s="34">
        <f t="shared" si="15"/>
        <v>0</v>
      </c>
    </row>
    <row r="242" spans="1:15">
      <c r="A242" s="18" t="s">
        <v>392</v>
      </c>
      <c r="B242" s="25" t="s">
        <v>393</v>
      </c>
      <c r="C242" s="32" t="s">
        <v>34</v>
      </c>
      <c r="D242" s="33">
        <v>10.93</v>
      </c>
      <c r="E242" s="37">
        <v>0</v>
      </c>
      <c r="F242" s="34"/>
      <c r="G242" s="34">
        <v>0</v>
      </c>
      <c r="H242" s="34">
        <v>0</v>
      </c>
      <c r="I242" s="34">
        <v>0</v>
      </c>
      <c r="J242" s="34"/>
      <c r="K242" s="34">
        <f t="shared" ref="K242:K259" si="25">I242*1.04</f>
        <v>0</v>
      </c>
      <c r="L242" s="34"/>
      <c r="M242" s="34">
        <f t="shared" ref="M242:M251" si="26">K242*1.04</f>
        <v>0</v>
      </c>
      <c r="N242" s="34">
        <f t="shared" ref="N242:N252" si="27">D242+F242+H242+J242+L242</f>
        <v>10.93</v>
      </c>
      <c r="O242" s="34">
        <f t="shared" ref="O242:O262" si="28">G242+I242+K242+M242</f>
        <v>0</v>
      </c>
    </row>
    <row r="243" spans="1:15">
      <c r="A243" s="18" t="s">
        <v>394</v>
      </c>
      <c r="B243" s="25" t="s">
        <v>395</v>
      </c>
      <c r="C243" s="32" t="s">
        <v>34</v>
      </c>
      <c r="D243" s="34">
        <v>0</v>
      </c>
      <c r="E243" s="37">
        <v>0</v>
      </c>
      <c r="F243" s="34"/>
      <c r="G243" s="34">
        <v>0</v>
      </c>
      <c r="H243" s="34">
        <v>0</v>
      </c>
      <c r="I243" s="34">
        <v>0</v>
      </c>
      <c r="J243" s="34"/>
      <c r="K243" s="34">
        <f t="shared" si="25"/>
        <v>0</v>
      </c>
      <c r="L243" s="34"/>
      <c r="M243" s="34">
        <f t="shared" si="26"/>
        <v>0</v>
      </c>
      <c r="N243" s="34">
        <f t="shared" si="27"/>
        <v>0</v>
      </c>
      <c r="O243" s="34">
        <f t="shared" si="28"/>
        <v>0</v>
      </c>
    </row>
    <row r="244" spans="1:15">
      <c r="A244" s="18" t="s">
        <v>396</v>
      </c>
      <c r="B244" s="25" t="s">
        <v>397</v>
      </c>
      <c r="C244" s="32" t="s">
        <v>34</v>
      </c>
      <c r="D244" s="33">
        <v>3110.8</v>
      </c>
      <c r="E244" s="42">
        <v>1712.3</v>
      </c>
      <c r="F244" s="34">
        <v>5</v>
      </c>
      <c r="G244" s="34">
        <v>221.4</v>
      </c>
      <c r="H244" s="38">
        <v>5</v>
      </c>
      <c r="I244" s="38">
        <v>5</v>
      </c>
      <c r="J244" s="34">
        <v>5</v>
      </c>
      <c r="K244" s="34"/>
      <c r="L244" s="34">
        <v>5</v>
      </c>
      <c r="M244" s="34"/>
      <c r="N244" s="34">
        <f t="shared" si="27"/>
        <v>3130.8</v>
      </c>
      <c r="O244" s="34">
        <f t="shared" si="28"/>
        <v>226.4</v>
      </c>
    </row>
    <row r="245" spans="1:15">
      <c r="A245" s="18" t="s">
        <v>398</v>
      </c>
      <c r="B245" s="19" t="s">
        <v>399</v>
      </c>
      <c r="C245" s="32" t="s">
        <v>34</v>
      </c>
      <c r="D245" s="33">
        <f>SUM(D246+D250+D251)</f>
        <v>3587.17</v>
      </c>
      <c r="E245" s="36">
        <f t="shared" ref="E245:K245" si="29">SUM(E246+E250+E251)</f>
        <v>2320.6799999999998</v>
      </c>
      <c r="F245" s="33">
        <f t="shared" si="29"/>
        <v>685.51122999999995</v>
      </c>
      <c r="G245" s="33">
        <f t="shared" si="29"/>
        <v>556.56999999999994</v>
      </c>
      <c r="H245" s="33">
        <f t="shared" si="29"/>
        <v>668.93</v>
      </c>
      <c r="I245" s="33">
        <f t="shared" si="29"/>
        <v>253.86</v>
      </c>
      <c r="J245" s="33">
        <f t="shared" si="29"/>
        <v>718.68894636799996</v>
      </c>
      <c r="K245" s="33">
        <f t="shared" si="29"/>
        <v>120</v>
      </c>
      <c r="L245" s="33">
        <f>SUM(L246+L250+L251)</f>
        <v>662.43650422272003</v>
      </c>
      <c r="M245" s="33">
        <f>SUM(M246+M250+M251)</f>
        <v>0</v>
      </c>
      <c r="N245" s="34">
        <f t="shared" si="27"/>
        <v>6322.7366805907204</v>
      </c>
      <c r="O245" s="34">
        <f t="shared" si="28"/>
        <v>930.43</v>
      </c>
    </row>
    <row r="246" spans="1:15">
      <c r="A246" s="18" t="s">
        <v>400</v>
      </c>
      <c r="B246" s="25" t="s">
        <v>401</v>
      </c>
      <c r="C246" s="32" t="s">
        <v>34</v>
      </c>
      <c r="D246" s="33">
        <f>D247+D248</f>
        <v>472.37</v>
      </c>
      <c r="E246" s="36">
        <f t="shared" ref="E246:J246" si="30">E247+E248</f>
        <v>681.28</v>
      </c>
      <c r="F246" s="33">
        <f t="shared" si="30"/>
        <v>685.51122999999995</v>
      </c>
      <c r="G246" s="33">
        <f t="shared" si="30"/>
        <v>406.57</v>
      </c>
      <c r="H246" s="33">
        <f t="shared" si="30"/>
        <v>668.93</v>
      </c>
      <c r="I246" s="33">
        <f>I247</f>
        <v>253.86</v>
      </c>
      <c r="J246" s="33">
        <f t="shared" si="30"/>
        <v>718.68894636799996</v>
      </c>
      <c r="K246" s="34">
        <v>120</v>
      </c>
      <c r="L246" s="33">
        <f>L247+L248</f>
        <v>662.43650422272003</v>
      </c>
      <c r="M246" s="33">
        <f>M247+M248</f>
        <v>0</v>
      </c>
      <c r="N246" s="34">
        <f t="shared" si="27"/>
        <v>3207.9366805907198</v>
      </c>
      <c r="O246" s="34">
        <f t="shared" si="28"/>
        <v>780.43000000000006</v>
      </c>
    </row>
    <row r="247" spans="1:15">
      <c r="A247" s="18" t="s">
        <v>402</v>
      </c>
      <c r="B247" s="28" t="s">
        <v>379</v>
      </c>
      <c r="C247" s="32" t="s">
        <v>34</v>
      </c>
      <c r="D247" s="33">
        <v>472.37</v>
      </c>
      <c r="E247" s="36">
        <f>625.61+55.67</f>
        <v>681.28</v>
      </c>
      <c r="F247" s="33">
        <v>685.51122999999995</v>
      </c>
      <c r="G247" s="33">
        <v>406.57</v>
      </c>
      <c r="H247" s="33">
        <v>668.93</v>
      </c>
      <c r="I247" s="33">
        <v>253.86</v>
      </c>
      <c r="J247" s="33">
        <v>718.68894636799996</v>
      </c>
      <c r="K247" s="34">
        <f>K246</f>
        <v>120</v>
      </c>
      <c r="L247" s="33">
        <v>662.43650422272003</v>
      </c>
      <c r="M247" s="34"/>
      <c r="N247" s="34">
        <f t="shared" si="27"/>
        <v>3207.9366805907198</v>
      </c>
      <c r="O247" s="34">
        <f t="shared" si="28"/>
        <v>780.43000000000006</v>
      </c>
    </row>
    <row r="248" spans="1:15">
      <c r="A248" s="18" t="s">
        <v>403</v>
      </c>
      <c r="B248" s="28" t="s">
        <v>381</v>
      </c>
      <c r="C248" s="32" t="s">
        <v>34</v>
      </c>
      <c r="D248" s="34">
        <v>0</v>
      </c>
      <c r="E248" s="37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f t="shared" si="25"/>
        <v>0</v>
      </c>
      <c r="L248" s="34">
        <v>0</v>
      </c>
      <c r="M248" s="34">
        <f t="shared" si="26"/>
        <v>0</v>
      </c>
      <c r="N248" s="34">
        <f t="shared" si="27"/>
        <v>0</v>
      </c>
      <c r="O248" s="34">
        <f t="shared" si="28"/>
        <v>0</v>
      </c>
    </row>
    <row r="249" spans="1:15">
      <c r="A249" s="18" t="s">
        <v>404</v>
      </c>
      <c r="B249" s="28" t="s">
        <v>383</v>
      </c>
      <c r="C249" s="32" t="s">
        <v>34</v>
      </c>
      <c r="D249" s="34">
        <v>0</v>
      </c>
      <c r="E249" s="37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f t="shared" si="25"/>
        <v>0</v>
      </c>
      <c r="L249" s="34">
        <v>0</v>
      </c>
      <c r="M249" s="34">
        <f t="shared" si="26"/>
        <v>0</v>
      </c>
      <c r="N249" s="34">
        <f t="shared" si="27"/>
        <v>0</v>
      </c>
      <c r="O249" s="34">
        <f t="shared" si="28"/>
        <v>0</v>
      </c>
    </row>
    <row r="250" spans="1:15">
      <c r="A250" s="18" t="s">
        <v>405</v>
      </c>
      <c r="B250" s="25" t="s">
        <v>260</v>
      </c>
      <c r="C250" s="32" t="s">
        <v>34</v>
      </c>
      <c r="D250" s="34">
        <v>0</v>
      </c>
      <c r="E250" s="37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f t="shared" si="25"/>
        <v>0</v>
      </c>
      <c r="L250" s="34">
        <v>0</v>
      </c>
      <c r="M250" s="34">
        <f t="shared" si="26"/>
        <v>0</v>
      </c>
      <c r="N250" s="34">
        <f t="shared" si="27"/>
        <v>0</v>
      </c>
      <c r="O250" s="34">
        <f t="shared" si="28"/>
        <v>0</v>
      </c>
    </row>
    <row r="251" spans="1:15">
      <c r="A251" s="18" t="s">
        <v>406</v>
      </c>
      <c r="B251" s="25" t="s">
        <v>407</v>
      </c>
      <c r="C251" s="32" t="s">
        <v>34</v>
      </c>
      <c r="D251" s="33">
        <f>3101.8+13</f>
        <v>3114.8</v>
      </c>
      <c r="E251" s="37">
        <f>1695.07-55.67</f>
        <v>1639.3999999999999</v>
      </c>
      <c r="F251" s="34">
        <v>0</v>
      </c>
      <c r="G251" s="34">
        <v>150</v>
      </c>
      <c r="H251" s="34">
        <v>0</v>
      </c>
      <c r="I251" s="34">
        <v>0</v>
      </c>
      <c r="J251" s="34">
        <v>0</v>
      </c>
      <c r="K251" s="34">
        <f t="shared" si="25"/>
        <v>0</v>
      </c>
      <c r="L251" s="38"/>
      <c r="M251" s="34">
        <f t="shared" si="26"/>
        <v>0</v>
      </c>
      <c r="N251" s="34">
        <f t="shared" si="27"/>
        <v>3114.8</v>
      </c>
      <c r="O251" s="34">
        <f t="shared" si="28"/>
        <v>150</v>
      </c>
    </row>
    <row r="252" spans="1:15">
      <c r="A252" s="18" t="s">
        <v>408</v>
      </c>
      <c r="B252" s="19" t="s">
        <v>409</v>
      </c>
      <c r="C252" s="32" t="s">
        <v>34</v>
      </c>
      <c r="D252" s="33">
        <f t="shared" ref="D252:L252" si="31">D177-D195</f>
        <v>443.25</v>
      </c>
      <c r="E252" s="36">
        <f t="shared" si="31"/>
        <v>388.99000000000024</v>
      </c>
      <c r="F252" s="33">
        <f t="shared" si="31"/>
        <v>405.71656999999982</v>
      </c>
      <c r="G252" s="33">
        <f t="shared" si="31"/>
        <v>378.49999999999977</v>
      </c>
      <c r="H252" s="33">
        <f t="shared" si="31"/>
        <v>421.9452327999993</v>
      </c>
      <c r="I252" s="33">
        <f t="shared" si="31"/>
        <v>373.67785000000049</v>
      </c>
      <c r="J252" s="33">
        <f t="shared" si="31"/>
        <v>438.82304211199971</v>
      </c>
      <c r="K252" s="33">
        <f t="shared" si="31"/>
        <v>338.62496400000009</v>
      </c>
      <c r="L252" s="33">
        <f t="shared" si="31"/>
        <v>456.37596379647994</v>
      </c>
      <c r="M252" s="33">
        <f>M177-M195</f>
        <v>312.16996255999993</v>
      </c>
      <c r="N252" s="34">
        <f t="shared" si="27"/>
        <v>2166.1108087084785</v>
      </c>
      <c r="O252" s="34">
        <f t="shared" si="28"/>
        <v>1402.9727765600003</v>
      </c>
    </row>
    <row r="253" spans="1:15" ht="31.5">
      <c r="A253" s="18" t="s">
        <v>410</v>
      </c>
      <c r="B253" s="19" t="s">
        <v>411</v>
      </c>
      <c r="C253" s="32" t="s">
        <v>34</v>
      </c>
      <c r="D253" s="33">
        <f t="shared" ref="D253:M253" si="32">D213-D220</f>
        <v>-223.59</v>
      </c>
      <c r="E253" s="36">
        <f t="shared" si="32"/>
        <v>-345.99</v>
      </c>
      <c r="F253" s="33">
        <f t="shared" si="32"/>
        <v>-304.52999999999997</v>
      </c>
      <c r="G253" s="33">
        <f t="shared" si="32"/>
        <v>-456.91</v>
      </c>
      <c r="H253" s="33">
        <f t="shared" si="32"/>
        <v>-361.33</v>
      </c>
      <c r="I253" s="33">
        <f t="shared" si="32"/>
        <v>-232.71</v>
      </c>
      <c r="J253" s="33">
        <f t="shared" si="32"/>
        <v>-346.05</v>
      </c>
      <c r="K253" s="33">
        <f t="shared" si="32"/>
        <v>-226.57</v>
      </c>
      <c r="L253" s="33">
        <f t="shared" si="32"/>
        <v>-357.05</v>
      </c>
      <c r="M253" s="33">
        <f t="shared" si="32"/>
        <v>-234.18</v>
      </c>
      <c r="N253" s="34">
        <f>D253+F253+H253+J253+L253</f>
        <v>-1592.55</v>
      </c>
      <c r="O253" s="34">
        <f t="shared" si="28"/>
        <v>-1150.3700000000001</v>
      </c>
    </row>
    <row r="254" spans="1:15">
      <c r="A254" s="18" t="s">
        <v>412</v>
      </c>
      <c r="B254" s="25" t="s">
        <v>413</v>
      </c>
      <c r="C254" s="32" t="s">
        <v>34</v>
      </c>
      <c r="D254" s="34">
        <v>0</v>
      </c>
      <c r="E254" s="37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f t="shared" ref="N254:N317" si="33">D254+F254+H254+J254+L254</f>
        <v>0</v>
      </c>
      <c r="O254" s="34">
        <f t="shared" si="28"/>
        <v>0</v>
      </c>
    </row>
    <row r="255" spans="1:15">
      <c r="A255" s="18" t="s">
        <v>414</v>
      </c>
      <c r="B255" s="25" t="s">
        <v>415</v>
      </c>
      <c r="C255" s="32" t="s">
        <v>34</v>
      </c>
      <c r="D255" s="34">
        <v>0</v>
      </c>
      <c r="E255" s="37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0</v>
      </c>
      <c r="N255" s="34">
        <f t="shared" si="33"/>
        <v>0</v>
      </c>
      <c r="O255" s="34">
        <f t="shared" si="28"/>
        <v>0</v>
      </c>
    </row>
    <row r="256" spans="1:15" ht="31.5">
      <c r="A256" s="18" t="s">
        <v>416</v>
      </c>
      <c r="B256" s="19" t="s">
        <v>417</v>
      </c>
      <c r="C256" s="32" t="s">
        <v>34</v>
      </c>
      <c r="D256" s="33">
        <f>D232-D245</f>
        <v>-214.61000000000013</v>
      </c>
      <c r="E256" s="36">
        <f t="shared" ref="E256:M256" si="34">E232-E245</f>
        <v>-51.869999999999891</v>
      </c>
      <c r="F256" s="36">
        <f t="shared" si="34"/>
        <v>-100.07129999999995</v>
      </c>
      <c r="G256" s="36">
        <f t="shared" si="34"/>
        <v>78.370000000000118</v>
      </c>
      <c r="H256" s="36">
        <f t="shared" si="34"/>
        <v>-60.272472799999946</v>
      </c>
      <c r="I256" s="36">
        <f t="shared" si="34"/>
        <v>-128.86000000000001</v>
      </c>
      <c r="J256" s="36">
        <f t="shared" si="34"/>
        <v>-85.885118079999984</v>
      </c>
      <c r="K256" s="36">
        <f t="shared" si="34"/>
        <v>-120</v>
      </c>
      <c r="L256" s="36">
        <f t="shared" si="34"/>
        <v>-4.5205228032000377</v>
      </c>
      <c r="M256" s="36">
        <f t="shared" si="34"/>
        <v>0</v>
      </c>
      <c r="N256" s="34">
        <f t="shared" si="33"/>
        <v>-465.35941368320005</v>
      </c>
      <c r="O256" s="34">
        <f t="shared" si="28"/>
        <v>-170.4899999999999</v>
      </c>
    </row>
    <row r="257" spans="1:15">
      <c r="A257" s="18" t="s">
        <v>418</v>
      </c>
      <c r="B257" s="25" t="s">
        <v>419</v>
      </c>
      <c r="C257" s="32" t="s">
        <v>34</v>
      </c>
      <c r="D257" s="33">
        <f>D234-D246</f>
        <v>-221.54</v>
      </c>
      <c r="E257" s="37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f t="shared" si="25"/>
        <v>0</v>
      </c>
      <c r="L257" s="34">
        <v>0</v>
      </c>
      <c r="M257" s="34">
        <v>0</v>
      </c>
      <c r="N257" s="34">
        <f t="shared" si="33"/>
        <v>-221.54</v>
      </c>
      <c r="O257" s="34">
        <f t="shared" si="28"/>
        <v>0</v>
      </c>
    </row>
    <row r="258" spans="1:15">
      <c r="A258" s="18" t="s">
        <v>420</v>
      </c>
      <c r="B258" s="25" t="s">
        <v>421</v>
      </c>
      <c r="C258" s="32" t="s">
        <v>34</v>
      </c>
      <c r="D258" s="33">
        <f>D244-D251</f>
        <v>-4</v>
      </c>
      <c r="E258" s="37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f t="shared" si="25"/>
        <v>0</v>
      </c>
      <c r="L258" s="34">
        <v>0</v>
      </c>
      <c r="M258" s="34">
        <v>0</v>
      </c>
      <c r="N258" s="34">
        <f t="shared" si="33"/>
        <v>-4</v>
      </c>
      <c r="O258" s="34">
        <f t="shared" si="28"/>
        <v>0</v>
      </c>
    </row>
    <row r="259" spans="1:15">
      <c r="A259" s="18" t="s">
        <v>422</v>
      </c>
      <c r="B259" s="19" t="s">
        <v>423</v>
      </c>
      <c r="C259" s="32" t="s">
        <v>34</v>
      </c>
      <c r="D259" s="34">
        <v>0</v>
      </c>
      <c r="E259" s="37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f t="shared" si="25"/>
        <v>0</v>
      </c>
      <c r="L259" s="34">
        <v>0</v>
      </c>
      <c r="M259" s="34">
        <v>0</v>
      </c>
      <c r="N259" s="34">
        <f t="shared" si="33"/>
        <v>0</v>
      </c>
      <c r="O259" s="34">
        <f t="shared" si="28"/>
        <v>0</v>
      </c>
    </row>
    <row r="260" spans="1:15">
      <c r="A260" s="18" t="s">
        <v>424</v>
      </c>
      <c r="B260" s="19" t="s">
        <v>425</v>
      </c>
      <c r="C260" s="32" t="s">
        <v>34</v>
      </c>
      <c r="D260" s="33">
        <f>D252+D253+D256+D259</f>
        <v>5.0499999999998693</v>
      </c>
      <c r="E260" s="36">
        <f>E252+E253+E256+E259</f>
        <v>-8.8699999999996635</v>
      </c>
      <c r="F260" s="33">
        <f>F252+F253+F256</f>
        <v>1.1152699999998958</v>
      </c>
      <c r="G260" s="33">
        <f>G252+G253+G256</f>
        <v>-4.000000000013415E-2</v>
      </c>
      <c r="H260" s="33">
        <f>H252+H253+H256</f>
        <v>0.34275999999937312</v>
      </c>
      <c r="I260" s="33">
        <f t="shared" ref="I260:M260" si="35">I252+I253+I256</f>
        <v>12.107850000000468</v>
      </c>
      <c r="J260" s="33">
        <f t="shared" si="35"/>
        <v>6.8879240319997166</v>
      </c>
      <c r="K260" s="33">
        <f t="shared" si="35"/>
        <v>-7.9450359999999023</v>
      </c>
      <c r="L260" s="33">
        <f t="shared" si="35"/>
        <v>94.805440993279888</v>
      </c>
      <c r="M260" s="33">
        <f t="shared" si="35"/>
        <v>77.989962559999924</v>
      </c>
      <c r="N260" s="34">
        <f t="shared" si="33"/>
        <v>108.20139502527874</v>
      </c>
      <c r="O260" s="34">
        <f t="shared" si="28"/>
        <v>82.112776560000356</v>
      </c>
    </row>
    <row r="261" spans="1:15">
      <c r="A261" s="18" t="s">
        <v>426</v>
      </c>
      <c r="B261" s="19" t="s">
        <v>427</v>
      </c>
      <c r="C261" s="32" t="s">
        <v>34</v>
      </c>
      <c r="D261" s="33">
        <v>4.04</v>
      </c>
      <c r="E261" s="36">
        <v>9.1</v>
      </c>
      <c r="F261" s="33">
        <v>0.23</v>
      </c>
      <c r="G261" s="33">
        <f t="shared" ref="G261:M261" si="36">E262</f>
        <v>0.23000000000033616</v>
      </c>
      <c r="H261" s="33">
        <f t="shared" si="36"/>
        <v>1.3452699999998958</v>
      </c>
      <c r="I261" s="33">
        <f t="shared" si="36"/>
        <v>0.19000000000020201</v>
      </c>
      <c r="J261" s="33">
        <f t="shared" si="36"/>
        <v>1.6880299999992689</v>
      </c>
      <c r="K261" s="34">
        <f t="shared" si="36"/>
        <v>12.29785000000067</v>
      </c>
      <c r="L261" s="33">
        <f t="shared" si="36"/>
        <v>8.575954031998986</v>
      </c>
      <c r="M261" s="33">
        <f t="shared" si="36"/>
        <v>4.3528140000007678</v>
      </c>
      <c r="N261" s="34">
        <f t="shared" si="33"/>
        <v>15.879254031998151</v>
      </c>
      <c r="O261" s="34">
        <f t="shared" si="28"/>
        <v>17.070664000001976</v>
      </c>
    </row>
    <row r="262" spans="1:15">
      <c r="A262" s="18" t="s">
        <v>428</v>
      </c>
      <c r="B262" s="19" t="s">
        <v>429</v>
      </c>
      <c r="C262" s="32" t="s">
        <v>34</v>
      </c>
      <c r="D262" s="33">
        <f t="shared" ref="D262:K262" si="37">D261+D260</f>
        <v>9.0899999999998684</v>
      </c>
      <c r="E262" s="36">
        <f t="shared" si="37"/>
        <v>0.23000000000033616</v>
      </c>
      <c r="F262" s="33">
        <f t="shared" si="37"/>
        <v>1.3452699999998958</v>
      </c>
      <c r="G262" s="33">
        <f t="shared" si="37"/>
        <v>0.19000000000020201</v>
      </c>
      <c r="H262" s="33">
        <f t="shared" si="37"/>
        <v>1.6880299999992689</v>
      </c>
      <c r="I262" s="33">
        <f t="shared" si="37"/>
        <v>12.29785000000067</v>
      </c>
      <c r="J262" s="33">
        <f t="shared" si="37"/>
        <v>8.575954031998986</v>
      </c>
      <c r="K262" s="33">
        <f t="shared" si="37"/>
        <v>4.3528140000007678</v>
      </c>
      <c r="L262" s="33">
        <f>L261+L260</f>
        <v>103.38139502527888</v>
      </c>
      <c r="M262" s="33">
        <f>M261+M260</f>
        <v>82.342776560000686</v>
      </c>
      <c r="N262" s="34">
        <f t="shared" si="33"/>
        <v>124.0806490572769</v>
      </c>
      <c r="O262" s="34">
        <f t="shared" si="28"/>
        <v>99.183440560002325</v>
      </c>
    </row>
    <row r="263" spans="1:15">
      <c r="A263" s="18" t="s">
        <v>430</v>
      </c>
      <c r="B263" s="19" t="s">
        <v>135</v>
      </c>
      <c r="C263" s="32" t="s">
        <v>136</v>
      </c>
      <c r="D263" s="34" t="s">
        <v>138</v>
      </c>
      <c r="E263" s="40" t="s">
        <v>137</v>
      </c>
      <c r="F263" s="41" t="s">
        <v>137</v>
      </c>
      <c r="G263" s="41" t="s">
        <v>137</v>
      </c>
      <c r="H263" s="41" t="s">
        <v>137</v>
      </c>
      <c r="I263" s="41" t="s">
        <v>137</v>
      </c>
      <c r="J263" s="41" t="s">
        <v>137</v>
      </c>
      <c r="K263" s="41" t="s">
        <v>137</v>
      </c>
      <c r="L263" s="41" t="s">
        <v>137</v>
      </c>
      <c r="M263" s="41" t="s">
        <v>137</v>
      </c>
      <c r="N263" s="41" t="s">
        <v>137</v>
      </c>
      <c r="O263" s="34" t="s">
        <v>137</v>
      </c>
    </row>
    <row r="264" spans="1:15">
      <c r="A264" s="18" t="s">
        <v>431</v>
      </c>
      <c r="B264" s="25" t="s">
        <v>432</v>
      </c>
      <c r="C264" s="32" t="s">
        <v>34</v>
      </c>
      <c r="D264" s="33">
        <v>150.05000000000001</v>
      </c>
      <c r="E264" s="37">
        <v>161.78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f t="shared" si="33"/>
        <v>150.05000000000001</v>
      </c>
      <c r="O264" s="34">
        <v>0</v>
      </c>
    </row>
    <row r="265" spans="1:15">
      <c r="A265" s="18" t="s">
        <v>433</v>
      </c>
      <c r="B265" s="28" t="s">
        <v>434</v>
      </c>
      <c r="C265" s="32" t="s">
        <v>34</v>
      </c>
      <c r="D265" s="34">
        <v>0</v>
      </c>
      <c r="E265" s="37">
        <v>0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f t="shared" si="33"/>
        <v>0</v>
      </c>
      <c r="O265" s="34">
        <v>0</v>
      </c>
    </row>
    <row r="266" spans="1:15">
      <c r="A266" s="18" t="s">
        <v>435</v>
      </c>
      <c r="B266" s="29" t="s">
        <v>436</v>
      </c>
      <c r="C266" s="32" t="s">
        <v>34</v>
      </c>
      <c r="D266" s="34">
        <v>0</v>
      </c>
      <c r="E266" s="37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f t="shared" si="33"/>
        <v>0</v>
      </c>
      <c r="O266" s="34">
        <v>0</v>
      </c>
    </row>
    <row r="267" spans="1:15" ht="31.5">
      <c r="A267" s="18" t="s">
        <v>437</v>
      </c>
      <c r="B267" s="29" t="s">
        <v>38</v>
      </c>
      <c r="C267" s="32" t="s">
        <v>34</v>
      </c>
      <c r="D267" s="34">
        <v>0</v>
      </c>
      <c r="E267" s="37">
        <v>0</v>
      </c>
      <c r="F267" s="34">
        <v>0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4">
        <f t="shared" si="33"/>
        <v>0</v>
      </c>
      <c r="O267" s="34">
        <v>0</v>
      </c>
    </row>
    <row r="268" spans="1:15">
      <c r="A268" s="18" t="s">
        <v>438</v>
      </c>
      <c r="B268" s="30" t="s">
        <v>436</v>
      </c>
      <c r="C268" s="32" t="s">
        <v>34</v>
      </c>
      <c r="D268" s="34">
        <v>0</v>
      </c>
      <c r="E268" s="37">
        <v>0</v>
      </c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f t="shared" si="33"/>
        <v>0</v>
      </c>
      <c r="O268" s="34">
        <v>0</v>
      </c>
    </row>
    <row r="269" spans="1:15" ht="31.5">
      <c r="A269" s="18" t="s">
        <v>439</v>
      </c>
      <c r="B269" s="29" t="s">
        <v>40</v>
      </c>
      <c r="C269" s="32" t="s">
        <v>34</v>
      </c>
      <c r="D269" s="34">
        <v>0</v>
      </c>
      <c r="E269" s="37">
        <v>0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f t="shared" si="33"/>
        <v>0</v>
      </c>
      <c r="O269" s="34">
        <v>0</v>
      </c>
    </row>
    <row r="270" spans="1:15">
      <c r="A270" s="18" t="s">
        <v>440</v>
      </c>
      <c r="B270" s="30" t="s">
        <v>436</v>
      </c>
      <c r="C270" s="32" t="s">
        <v>34</v>
      </c>
      <c r="D270" s="34">
        <v>0</v>
      </c>
      <c r="E270" s="37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f t="shared" si="33"/>
        <v>0</v>
      </c>
      <c r="O270" s="34">
        <v>0</v>
      </c>
    </row>
    <row r="271" spans="1:15" ht="31.5">
      <c r="A271" s="18" t="s">
        <v>441</v>
      </c>
      <c r="B271" s="29" t="s">
        <v>42</v>
      </c>
      <c r="C271" s="32" t="s">
        <v>34</v>
      </c>
      <c r="D271" s="34">
        <v>0</v>
      </c>
      <c r="E271" s="37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f t="shared" si="33"/>
        <v>0</v>
      </c>
      <c r="O271" s="34">
        <v>0</v>
      </c>
    </row>
    <row r="272" spans="1:15">
      <c r="A272" s="18" t="s">
        <v>442</v>
      </c>
      <c r="B272" s="30" t="s">
        <v>436</v>
      </c>
      <c r="C272" s="32" t="s">
        <v>34</v>
      </c>
      <c r="D272" s="34">
        <v>0</v>
      </c>
      <c r="E272" s="37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f t="shared" si="33"/>
        <v>0</v>
      </c>
      <c r="O272" s="34">
        <v>0</v>
      </c>
    </row>
    <row r="273" spans="1:15">
      <c r="A273" s="18" t="s">
        <v>443</v>
      </c>
      <c r="B273" s="28" t="s">
        <v>444</v>
      </c>
      <c r="C273" s="32" t="s">
        <v>34</v>
      </c>
      <c r="D273" s="34">
        <v>0</v>
      </c>
      <c r="E273" s="37">
        <v>0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0</v>
      </c>
      <c r="M273" s="34">
        <v>0</v>
      </c>
      <c r="N273" s="34">
        <f t="shared" si="33"/>
        <v>0</v>
      </c>
      <c r="O273" s="34">
        <v>0</v>
      </c>
    </row>
    <row r="274" spans="1:15">
      <c r="A274" s="18" t="s">
        <v>445</v>
      </c>
      <c r="B274" s="29" t="s">
        <v>436</v>
      </c>
      <c r="C274" s="32" t="s">
        <v>34</v>
      </c>
      <c r="D274" s="34">
        <v>0</v>
      </c>
      <c r="E274" s="37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0</v>
      </c>
      <c r="M274" s="34">
        <v>0</v>
      </c>
      <c r="N274" s="34">
        <f t="shared" si="33"/>
        <v>0</v>
      </c>
      <c r="O274" s="34">
        <v>0</v>
      </c>
    </row>
    <row r="275" spans="1:15">
      <c r="A275" s="18" t="s">
        <v>446</v>
      </c>
      <c r="B275" s="26" t="s">
        <v>447</v>
      </c>
      <c r="C275" s="32" t="s">
        <v>34</v>
      </c>
      <c r="D275" s="33">
        <v>123.94</v>
      </c>
      <c r="E275" s="37">
        <v>145.66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0</v>
      </c>
      <c r="M275" s="34">
        <v>0</v>
      </c>
      <c r="N275" s="34">
        <f t="shared" si="33"/>
        <v>123.94</v>
      </c>
      <c r="O275" s="34">
        <v>0</v>
      </c>
    </row>
    <row r="276" spans="1:15">
      <c r="A276" s="18" t="s">
        <v>448</v>
      </c>
      <c r="B276" s="29" t="s">
        <v>436</v>
      </c>
      <c r="C276" s="32" t="s">
        <v>34</v>
      </c>
      <c r="D276" s="34">
        <v>0</v>
      </c>
      <c r="E276" s="37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34">
        <v>0</v>
      </c>
      <c r="N276" s="34">
        <f t="shared" si="33"/>
        <v>0</v>
      </c>
      <c r="O276" s="34">
        <v>0</v>
      </c>
    </row>
    <row r="277" spans="1:15">
      <c r="A277" s="18" t="s">
        <v>449</v>
      </c>
      <c r="B277" s="26" t="s">
        <v>450</v>
      </c>
      <c r="C277" s="32" t="s">
        <v>34</v>
      </c>
      <c r="D277" s="34">
        <v>0</v>
      </c>
      <c r="E277" s="37">
        <v>0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f t="shared" si="33"/>
        <v>0</v>
      </c>
      <c r="O277" s="34">
        <v>0</v>
      </c>
    </row>
    <row r="278" spans="1:15">
      <c r="A278" s="18" t="s">
        <v>451</v>
      </c>
      <c r="B278" s="29" t="s">
        <v>436</v>
      </c>
      <c r="C278" s="32" t="s">
        <v>34</v>
      </c>
      <c r="D278" s="34">
        <v>0</v>
      </c>
      <c r="E278" s="37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f t="shared" si="33"/>
        <v>0</v>
      </c>
      <c r="O278" s="34">
        <v>0</v>
      </c>
    </row>
    <row r="279" spans="1:15">
      <c r="A279" s="18" t="s">
        <v>452</v>
      </c>
      <c r="B279" s="26" t="s">
        <v>453</v>
      </c>
      <c r="C279" s="32" t="s">
        <v>34</v>
      </c>
      <c r="D279" s="33">
        <v>1.1000000000000001</v>
      </c>
      <c r="E279" s="37">
        <v>4.7</v>
      </c>
      <c r="F279" s="34">
        <v>0</v>
      </c>
      <c r="G279" s="34">
        <v>0</v>
      </c>
      <c r="H279" s="34">
        <v>0</v>
      </c>
      <c r="I279" s="34">
        <v>0</v>
      </c>
      <c r="J279" s="34">
        <v>0</v>
      </c>
      <c r="K279" s="34">
        <v>0</v>
      </c>
      <c r="L279" s="34">
        <v>0</v>
      </c>
      <c r="M279" s="34">
        <v>0</v>
      </c>
      <c r="N279" s="34">
        <f t="shared" si="33"/>
        <v>1.1000000000000001</v>
      </c>
      <c r="O279" s="34">
        <v>0</v>
      </c>
    </row>
    <row r="280" spans="1:15">
      <c r="A280" s="18" t="s">
        <v>454</v>
      </c>
      <c r="B280" s="29" t="s">
        <v>436</v>
      </c>
      <c r="C280" s="32" t="s">
        <v>34</v>
      </c>
      <c r="D280" s="34">
        <v>0</v>
      </c>
      <c r="E280" s="37">
        <v>0</v>
      </c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f t="shared" si="33"/>
        <v>0</v>
      </c>
      <c r="O280" s="34">
        <v>0</v>
      </c>
    </row>
    <row r="281" spans="1:15">
      <c r="A281" s="18" t="s">
        <v>455</v>
      </c>
      <c r="B281" s="26" t="s">
        <v>456</v>
      </c>
      <c r="C281" s="32" t="s">
        <v>34</v>
      </c>
      <c r="D281" s="34">
        <v>0</v>
      </c>
      <c r="E281" s="37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f t="shared" si="33"/>
        <v>0</v>
      </c>
      <c r="O281" s="34">
        <v>0</v>
      </c>
    </row>
    <row r="282" spans="1:15">
      <c r="A282" s="18" t="s">
        <v>457</v>
      </c>
      <c r="B282" s="29" t="s">
        <v>436</v>
      </c>
      <c r="C282" s="32" t="s">
        <v>34</v>
      </c>
      <c r="D282" s="34">
        <v>0</v>
      </c>
      <c r="E282" s="37">
        <v>0</v>
      </c>
      <c r="F282" s="34">
        <v>0</v>
      </c>
      <c r="G282" s="34">
        <v>0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34">
        <f t="shared" si="33"/>
        <v>0</v>
      </c>
      <c r="O282" s="34">
        <v>0</v>
      </c>
    </row>
    <row r="283" spans="1:15">
      <c r="A283" s="18" t="s">
        <v>458</v>
      </c>
      <c r="B283" s="26" t="s">
        <v>459</v>
      </c>
      <c r="C283" s="32" t="s">
        <v>34</v>
      </c>
      <c r="D283" s="34">
        <v>0</v>
      </c>
      <c r="E283" s="37">
        <v>0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34">
        <f t="shared" si="33"/>
        <v>0</v>
      </c>
      <c r="O283" s="34">
        <v>0</v>
      </c>
    </row>
    <row r="284" spans="1:15">
      <c r="A284" s="18" t="s">
        <v>460</v>
      </c>
      <c r="B284" s="29" t="s">
        <v>436</v>
      </c>
      <c r="C284" s="32" t="s">
        <v>34</v>
      </c>
      <c r="D284" s="34">
        <v>0</v>
      </c>
      <c r="E284" s="37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f t="shared" si="33"/>
        <v>0</v>
      </c>
      <c r="O284" s="34">
        <v>0</v>
      </c>
    </row>
    <row r="285" spans="1:15" ht="31.5">
      <c r="A285" s="18" t="s">
        <v>461</v>
      </c>
      <c r="B285" s="28" t="s">
        <v>462</v>
      </c>
      <c r="C285" s="32" t="s">
        <v>34</v>
      </c>
      <c r="D285" s="34">
        <v>0</v>
      </c>
      <c r="E285" s="37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f t="shared" si="33"/>
        <v>0</v>
      </c>
      <c r="O285" s="34">
        <v>0</v>
      </c>
    </row>
    <row r="286" spans="1:15">
      <c r="A286" s="18" t="s">
        <v>463</v>
      </c>
      <c r="B286" s="29" t="s">
        <v>436</v>
      </c>
      <c r="C286" s="32" t="s">
        <v>34</v>
      </c>
      <c r="D286" s="34">
        <v>0</v>
      </c>
      <c r="E286" s="37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f t="shared" si="33"/>
        <v>0</v>
      </c>
      <c r="O286" s="34">
        <v>0</v>
      </c>
    </row>
    <row r="287" spans="1:15">
      <c r="A287" s="18" t="s">
        <v>464</v>
      </c>
      <c r="B287" s="29" t="s">
        <v>58</v>
      </c>
      <c r="C287" s="32" t="s">
        <v>34</v>
      </c>
      <c r="D287" s="34">
        <v>0</v>
      </c>
      <c r="E287" s="37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f t="shared" si="33"/>
        <v>0</v>
      </c>
      <c r="O287" s="34">
        <v>0</v>
      </c>
    </row>
    <row r="288" spans="1:15">
      <c r="A288" s="18" t="s">
        <v>465</v>
      </c>
      <c r="B288" s="30" t="s">
        <v>436</v>
      </c>
      <c r="C288" s="32" t="s">
        <v>34</v>
      </c>
      <c r="D288" s="34">
        <v>0</v>
      </c>
      <c r="E288" s="37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f t="shared" si="33"/>
        <v>0</v>
      </c>
      <c r="O288" s="34">
        <v>0</v>
      </c>
    </row>
    <row r="289" spans="1:15">
      <c r="A289" s="18" t="s">
        <v>466</v>
      </c>
      <c r="B289" s="29" t="s">
        <v>60</v>
      </c>
      <c r="C289" s="32" t="s">
        <v>34</v>
      </c>
      <c r="D289" s="34">
        <v>0</v>
      </c>
      <c r="E289" s="37">
        <v>0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f t="shared" si="33"/>
        <v>0</v>
      </c>
      <c r="O289" s="34">
        <v>0</v>
      </c>
    </row>
    <row r="290" spans="1:15">
      <c r="A290" s="18" t="s">
        <v>467</v>
      </c>
      <c r="B290" s="30" t="s">
        <v>436</v>
      </c>
      <c r="C290" s="32" t="s">
        <v>34</v>
      </c>
      <c r="D290" s="34">
        <v>0</v>
      </c>
      <c r="E290" s="37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f t="shared" si="33"/>
        <v>0</v>
      </c>
      <c r="O290" s="34">
        <v>0</v>
      </c>
    </row>
    <row r="291" spans="1:15">
      <c r="A291" s="18" t="s">
        <v>468</v>
      </c>
      <c r="B291" s="28" t="s">
        <v>469</v>
      </c>
      <c r="C291" s="32" t="s">
        <v>34</v>
      </c>
      <c r="D291" s="33">
        <v>25.01</v>
      </c>
      <c r="E291" s="37">
        <v>11.42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f t="shared" si="33"/>
        <v>25.01</v>
      </c>
      <c r="O291" s="34">
        <v>0</v>
      </c>
    </row>
    <row r="292" spans="1:15">
      <c r="A292" s="18" t="s">
        <v>470</v>
      </c>
      <c r="B292" s="29" t="s">
        <v>436</v>
      </c>
      <c r="C292" s="32" t="s">
        <v>34</v>
      </c>
      <c r="D292" s="34">
        <v>0</v>
      </c>
      <c r="E292" s="37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f t="shared" si="33"/>
        <v>0</v>
      </c>
      <c r="O292" s="34">
        <v>0</v>
      </c>
    </row>
    <row r="293" spans="1:15">
      <c r="A293" s="18" t="s">
        <v>471</v>
      </c>
      <c r="B293" s="25" t="s">
        <v>472</v>
      </c>
      <c r="C293" s="32" t="s">
        <v>34</v>
      </c>
      <c r="D293" s="33">
        <v>449.35</v>
      </c>
      <c r="E293" s="37">
        <v>369.19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34">
        <f t="shared" si="33"/>
        <v>449.35</v>
      </c>
      <c r="O293" s="34">
        <v>0</v>
      </c>
    </row>
    <row r="294" spans="1:15">
      <c r="A294" s="18" t="s">
        <v>473</v>
      </c>
      <c r="B294" s="28" t="s">
        <v>474</v>
      </c>
      <c r="C294" s="32" t="s">
        <v>34</v>
      </c>
      <c r="D294" s="34">
        <v>0</v>
      </c>
      <c r="E294" s="37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f t="shared" si="33"/>
        <v>0</v>
      </c>
      <c r="O294" s="34">
        <v>0</v>
      </c>
    </row>
    <row r="295" spans="1:15">
      <c r="A295" s="18" t="s">
        <v>475</v>
      </c>
      <c r="B295" s="29" t="s">
        <v>436</v>
      </c>
      <c r="C295" s="32" t="s">
        <v>34</v>
      </c>
      <c r="D295" s="34">
        <v>0</v>
      </c>
      <c r="E295" s="37">
        <v>0</v>
      </c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f t="shared" si="33"/>
        <v>0</v>
      </c>
      <c r="O295" s="34">
        <v>0</v>
      </c>
    </row>
    <row r="296" spans="1:15">
      <c r="A296" s="18" t="s">
        <v>476</v>
      </c>
      <c r="B296" s="28" t="s">
        <v>477</v>
      </c>
      <c r="C296" s="32" t="s">
        <v>34</v>
      </c>
      <c r="D296" s="34">
        <v>0</v>
      </c>
      <c r="E296" s="37">
        <v>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f t="shared" si="33"/>
        <v>0</v>
      </c>
      <c r="O296" s="34">
        <v>0</v>
      </c>
    </row>
    <row r="297" spans="1:15">
      <c r="A297" s="18" t="s">
        <v>478</v>
      </c>
      <c r="B297" s="29" t="s">
        <v>306</v>
      </c>
      <c r="C297" s="32" t="s">
        <v>34</v>
      </c>
      <c r="D297" s="34">
        <v>0</v>
      </c>
      <c r="E297" s="37">
        <v>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0</v>
      </c>
      <c r="N297" s="34">
        <f t="shared" si="33"/>
        <v>0</v>
      </c>
      <c r="O297" s="34">
        <v>0</v>
      </c>
    </row>
    <row r="298" spans="1:15">
      <c r="A298" s="18" t="s">
        <v>479</v>
      </c>
      <c r="B298" s="30" t="s">
        <v>436</v>
      </c>
      <c r="C298" s="32" t="s">
        <v>34</v>
      </c>
      <c r="D298" s="34">
        <v>0</v>
      </c>
      <c r="E298" s="37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f t="shared" si="33"/>
        <v>0</v>
      </c>
      <c r="O298" s="34">
        <v>0</v>
      </c>
    </row>
    <row r="299" spans="1:15">
      <c r="A299" s="18" t="s">
        <v>480</v>
      </c>
      <c r="B299" s="29" t="s">
        <v>481</v>
      </c>
      <c r="C299" s="32" t="s">
        <v>34</v>
      </c>
      <c r="D299" s="34">
        <v>0</v>
      </c>
      <c r="E299" s="37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0</v>
      </c>
      <c r="N299" s="34">
        <f t="shared" si="33"/>
        <v>0</v>
      </c>
      <c r="O299" s="34">
        <v>0</v>
      </c>
    </row>
    <row r="300" spans="1:15">
      <c r="A300" s="18" t="s">
        <v>482</v>
      </c>
      <c r="B300" s="30" t="s">
        <v>436</v>
      </c>
      <c r="C300" s="32" t="s">
        <v>34</v>
      </c>
      <c r="D300" s="34">
        <v>0</v>
      </c>
      <c r="E300" s="37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f t="shared" si="33"/>
        <v>0</v>
      </c>
      <c r="O300" s="34">
        <v>0</v>
      </c>
    </row>
    <row r="301" spans="1:15" ht="31.5">
      <c r="A301" s="18" t="s">
        <v>483</v>
      </c>
      <c r="B301" s="28" t="s">
        <v>484</v>
      </c>
      <c r="C301" s="32" t="s">
        <v>34</v>
      </c>
      <c r="D301" s="34">
        <v>0</v>
      </c>
      <c r="E301" s="37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f t="shared" si="33"/>
        <v>0</v>
      </c>
      <c r="O301" s="34">
        <v>0</v>
      </c>
    </row>
    <row r="302" spans="1:15">
      <c r="A302" s="18" t="s">
        <v>485</v>
      </c>
      <c r="B302" s="29" t="s">
        <v>436</v>
      </c>
      <c r="C302" s="32" t="s">
        <v>34</v>
      </c>
      <c r="D302" s="34">
        <v>0</v>
      </c>
      <c r="E302" s="37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f t="shared" si="33"/>
        <v>0</v>
      </c>
      <c r="O302" s="34">
        <v>0</v>
      </c>
    </row>
    <row r="303" spans="1:15">
      <c r="A303" s="18" t="s">
        <v>486</v>
      </c>
      <c r="B303" s="28" t="s">
        <v>487</v>
      </c>
      <c r="C303" s="32" t="s">
        <v>34</v>
      </c>
      <c r="D303" s="34">
        <v>0</v>
      </c>
      <c r="E303" s="37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f t="shared" si="33"/>
        <v>0</v>
      </c>
      <c r="O303" s="34">
        <v>0</v>
      </c>
    </row>
    <row r="304" spans="1:15">
      <c r="A304" s="18" t="s">
        <v>488</v>
      </c>
      <c r="B304" s="29" t="s">
        <v>436</v>
      </c>
      <c r="C304" s="32" t="s">
        <v>34</v>
      </c>
      <c r="D304" s="34">
        <v>0</v>
      </c>
      <c r="E304" s="37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f t="shared" si="33"/>
        <v>0</v>
      </c>
      <c r="O304" s="34">
        <v>0</v>
      </c>
    </row>
    <row r="305" spans="1:15">
      <c r="A305" s="18" t="s">
        <v>489</v>
      </c>
      <c r="B305" s="28" t="s">
        <v>490</v>
      </c>
      <c r="C305" s="32" t="s">
        <v>34</v>
      </c>
      <c r="D305" s="34">
        <v>0</v>
      </c>
      <c r="E305" s="37">
        <v>0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0</v>
      </c>
      <c r="N305" s="34">
        <f t="shared" si="33"/>
        <v>0</v>
      </c>
      <c r="O305" s="34">
        <v>0</v>
      </c>
    </row>
    <row r="306" spans="1:15">
      <c r="A306" s="18" t="s">
        <v>491</v>
      </c>
      <c r="B306" s="29" t="s">
        <v>436</v>
      </c>
      <c r="C306" s="32" t="s">
        <v>34</v>
      </c>
      <c r="D306" s="34">
        <v>0</v>
      </c>
      <c r="E306" s="37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f t="shared" si="33"/>
        <v>0</v>
      </c>
      <c r="O306" s="34">
        <v>0</v>
      </c>
    </row>
    <row r="307" spans="1:15">
      <c r="A307" s="18" t="s">
        <v>492</v>
      </c>
      <c r="B307" s="28" t="s">
        <v>493</v>
      </c>
      <c r="C307" s="32" t="s">
        <v>34</v>
      </c>
      <c r="D307" s="33">
        <v>75.12</v>
      </c>
      <c r="E307" s="37">
        <v>71.11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f t="shared" si="33"/>
        <v>75.12</v>
      </c>
      <c r="O307" s="34">
        <v>0</v>
      </c>
    </row>
    <row r="308" spans="1:15">
      <c r="A308" s="18" t="s">
        <v>494</v>
      </c>
      <c r="B308" s="29" t="s">
        <v>436</v>
      </c>
      <c r="C308" s="32" t="s">
        <v>34</v>
      </c>
      <c r="D308" s="34">
        <v>0</v>
      </c>
      <c r="E308" s="37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f t="shared" si="33"/>
        <v>0</v>
      </c>
      <c r="O308" s="34">
        <v>0</v>
      </c>
    </row>
    <row r="309" spans="1:15">
      <c r="A309" s="18" t="s">
        <v>495</v>
      </c>
      <c r="B309" s="28" t="s">
        <v>496</v>
      </c>
      <c r="C309" s="32" t="s">
        <v>34</v>
      </c>
      <c r="D309" s="33">
        <v>252.26</v>
      </c>
      <c r="E309" s="37">
        <v>188.6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f t="shared" si="33"/>
        <v>252.26</v>
      </c>
      <c r="O309" s="34">
        <v>0</v>
      </c>
    </row>
    <row r="310" spans="1:15">
      <c r="A310" s="18" t="s">
        <v>497</v>
      </c>
      <c r="B310" s="29" t="s">
        <v>436</v>
      </c>
      <c r="C310" s="32" t="s">
        <v>34</v>
      </c>
      <c r="D310" s="34">
        <v>0</v>
      </c>
      <c r="E310" s="37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f t="shared" si="33"/>
        <v>0</v>
      </c>
      <c r="O310" s="34">
        <v>0</v>
      </c>
    </row>
    <row r="311" spans="1:15" ht="31.5">
      <c r="A311" s="18" t="s">
        <v>498</v>
      </c>
      <c r="B311" s="28" t="s">
        <v>499</v>
      </c>
      <c r="C311" s="32" t="s">
        <v>34</v>
      </c>
      <c r="D311" s="43">
        <v>34.64</v>
      </c>
      <c r="E311" s="37">
        <v>7.22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f t="shared" si="33"/>
        <v>34.64</v>
      </c>
      <c r="O311" s="34">
        <v>0</v>
      </c>
    </row>
    <row r="312" spans="1:15">
      <c r="A312" s="18" t="s">
        <v>500</v>
      </c>
      <c r="B312" s="29" t="s">
        <v>436</v>
      </c>
      <c r="C312" s="32" t="s">
        <v>34</v>
      </c>
      <c r="D312" s="34">
        <v>0</v>
      </c>
      <c r="E312" s="37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f t="shared" si="33"/>
        <v>0</v>
      </c>
      <c r="O312" s="34">
        <v>0</v>
      </c>
    </row>
    <row r="313" spans="1:15">
      <c r="A313" s="18" t="s">
        <v>501</v>
      </c>
      <c r="B313" s="29" t="s">
        <v>502</v>
      </c>
      <c r="C313" s="32" t="s">
        <v>34</v>
      </c>
      <c r="D313" s="43">
        <v>87.33</v>
      </c>
      <c r="E313" s="37">
        <v>102.26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f t="shared" si="33"/>
        <v>87.33</v>
      </c>
      <c r="O313" s="34">
        <v>0</v>
      </c>
    </row>
    <row r="314" spans="1:15">
      <c r="A314" s="18" t="s">
        <v>503</v>
      </c>
      <c r="B314" s="29" t="s">
        <v>436</v>
      </c>
      <c r="C314" s="32" t="s">
        <v>34</v>
      </c>
      <c r="D314" s="34">
        <v>0</v>
      </c>
      <c r="E314" s="37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f t="shared" si="33"/>
        <v>0</v>
      </c>
      <c r="O314" s="34">
        <v>0</v>
      </c>
    </row>
    <row r="315" spans="1:15">
      <c r="A315" s="18" t="s">
        <v>504</v>
      </c>
      <c r="B315" s="28" t="s">
        <v>505</v>
      </c>
      <c r="C315" s="32" t="s">
        <v>34</v>
      </c>
      <c r="D315" s="34">
        <v>0</v>
      </c>
      <c r="E315" s="37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f t="shared" si="33"/>
        <v>0</v>
      </c>
      <c r="O315" s="34"/>
    </row>
    <row r="316" spans="1:15" ht="31.5">
      <c r="A316" s="18" t="s">
        <v>506</v>
      </c>
      <c r="B316" s="25" t="s">
        <v>507</v>
      </c>
      <c r="C316" s="32" t="s">
        <v>508</v>
      </c>
      <c r="D316" s="34">
        <v>0</v>
      </c>
      <c r="E316" s="37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f t="shared" si="33"/>
        <v>0</v>
      </c>
      <c r="O316" s="34">
        <v>0</v>
      </c>
    </row>
    <row r="317" spans="1:15">
      <c r="A317" s="18" t="s">
        <v>509</v>
      </c>
      <c r="B317" s="28" t="s">
        <v>510</v>
      </c>
      <c r="C317" s="32" t="s">
        <v>508</v>
      </c>
      <c r="D317" s="34">
        <v>0</v>
      </c>
      <c r="E317" s="37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f t="shared" si="33"/>
        <v>0</v>
      </c>
      <c r="O317" s="34">
        <v>0</v>
      </c>
    </row>
    <row r="318" spans="1:15" ht="31.5">
      <c r="A318" s="18" t="s">
        <v>511</v>
      </c>
      <c r="B318" s="28" t="s">
        <v>512</v>
      </c>
      <c r="C318" s="32" t="s">
        <v>508</v>
      </c>
      <c r="D318" s="34">
        <v>0</v>
      </c>
      <c r="E318" s="37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f t="shared" ref="N318:N328" si="38">D318+F318+H318+J318+L318</f>
        <v>0</v>
      </c>
      <c r="O318" s="34">
        <v>0</v>
      </c>
    </row>
    <row r="319" spans="1:15" ht="31.5">
      <c r="A319" s="18" t="s">
        <v>513</v>
      </c>
      <c r="B319" s="28" t="s">
        <v>514</v>
      </c>
      <c r="C319" s="32" t="s">
        <v>508</v>
      </c>
      <c r="D319" s="34">
        <v>0</v>
      </c>
      <c r="E319" s="37">
        <v>0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f t="shared" si="38"/>
        <v>0</v>
      </c>
      <c r="O319" s="34">
        <v>0</v>
      </c>
    </row>
    <row r="320" spans="1:15" ht="31.5">
      <c r="A320" s="18" t="s">
        <v>515</v>
      </c>
      <c r="B320" s="28" t="s">
        <v>516</v>
      </c>
      <c r="C320" s="32" t="s">
        <v>508</v>
      </c>
      <c r="D320" s="34">
        <v>0</v>
      </c>
      <c r="E320" s="37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f t="shared" si="38"/>
        <v>0</v>
      </c>
      <c r="O320" s="34">
        <v>0</v>
      </c>
    </row>
    <row r="321" spans="1:15">
      <c r="A321" s="18" t="s">
        <v>517</v>
      </c>
      <c r="B321" s="26" t="s">
        <v>518</v>
      </c>
      <c r="C321" s="32" t="s">
        <v>508</v>
      </c>
      <c r="D321" s="34">
        <v>0</v>
      </c>
      <c r="E321" s="37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f t="shared" si="38"/>
        <v>0</v>
      </c>
      <c r="O321" s="34">
        <v>0</v>
      </c>
    </row>
    <row r="322" spans="1:15">
      <c r="A322" s="18" t="s">
        <v>519</v>
      </c>
      <c r="B322" s="26" t="s">
        <v>520</v>
      </c>
      <c r="C322" s="32" t="s">
        <v>508</v>
      </c>
      <c r="D322" s="34">
        <v>0</v>
      </c>
      <c r="E322" s="37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f t="shared" si="38"/>
        <v>0</v>
      </c>
      <c r="O322" s="34">
        <v>0</v>
      </c>
    </row>
    <row r="323" spans="1:15">
      <c r="A323" s="18" t="s">
        <v>521</v>
      </c>
      <c r="B323" s="26" t="s">
        <v>522</v>
      </c>
      <c r="C323" s="32" t="s">
        <v>508</v>
      </c>
      <c r="D323" s="34">
        <v>0</v>
      </c>
      <c r="E323" s="37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f t="shared" si="38"/>
        <v>0</v>
      </c>
      <c r="O323" s="34">
        <v>0</v>
      </c>
    </row>
    <row r="324" spans="1:15">
      <c r="A324" s="18" t="s">
        <v>523</v>
      </c>
      <c r="B324" s="26" t="s">
        <v>524</v>
      </c>
      <c r="C324" s="32" t="s">
        <v>508</v>
      </c>
      <c r="D324" s="34">
        <v>0</v>
      </c>
      <c r="E324" s="37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f t="shared" si="38"/>
        <v>0</v>
      </c>
      <c r="O324" s="34">
        <v>0</v>
      </c>
    </row>
    <row r="325" spans="1:15">
      <c r="A325" s="18" t="s">
        <v>525</v>
      </c>
      <c r="B325" s="26" t="s">
        <v>526</v>
      </c>
      <c r="C325" s="32" t="s">
        <v>508</v>
      </c>
      <c r="D325" s="34">
        <v>0</v>
      </c>
      <c r="E325" s="37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f t="shared" si="38"/>
        <v>0</v>
      </c>
      <c r="O325" s="34">
        <v>0</v>
      </c>
    </row>
    <row r="326" spans="1:15" ht="31.5">
      <c r="A326" s="18" t="s">
        <v>527</v>
      </c>
      <c r="B326" s="28" t="s">
        <v>528</v>
      </c>
      <c r="C326" s="32" t="s">
        <v>508</v>
      </c>
      <c r="D326" s="34">
        <v>0</v>
      </c>
      <c r="E326" s="37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0</v>
      </c>
      <c r="M326" s="34">
        <v>0</v>
      </c>
      <c r="N326" s="34">
        <f t="shared" si="38"/>
        <v>0</v>
      </c>
      <c r="O326" s="34">
        <v>0</v>
      </c>
    </row>
    <row r="327" spans="1:15">
      <c r="A327" s="18" t="s">
        <v>529</v>
      </c>
      <c r="B327" s="44" t="s">
        <v>58</v>
      </c>
      <c r="C327" s="32" t="s">
        <v>508</v>
      </c>
      <c r="D327" s="34">
        <v>0</v>
      </c>
      <c r="E327" s="37">
        <v>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f t="shared" si="38"/>
        <v>0</v>
      </c>
      <c r="O327" s="34">
        <v>0</v>
      </c>
    </row>
    <row r="328" spans="1:15">
      <c r="A328" s="18" t="s">
        <v>530</v>
      </c>
      <c r="B328" s="44" t="s">
        <v>60</v>
      </c>
      <c r="C328" s="32" t="s">
        <v>508</v>
      </c>
      <c r="D328" s="34">
        <v>0</v>
      </c>
      <c r="E328" s="37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f t="shared" si="38"/>
        <v>0</v>
      </c>
      <c r="O328" s="34">
        <v>0</v>
      </c>
    </row>
    <row r="329" spans="1:15" ht="18.75">
      <c r="A329" s="91" t="s">
        <v>531</v>
      </c>
      <c r="B329" s="91"/>
      <c r="C329" s="91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</row>
    <row r="330" spans="1:15">
      <c r="A330" s="18" t="s">
        <v>532</v>
      </c>
      <c r="B330" s="19" t="s">
        <v>533</v>
      </c>
      <c r="C330" s="32" t="s">
        <v>136</v>
      </c>
      <c r="D330" s="41" t="s">
        <v>137</v>
      </c>
      <c r="E330" s="40" t="s">
        <v>137</v>
      </c>
      <c r="F330" s="41" t="s">
        <v>137</v>
      </c>
      <c r="G330" s="41" t="s">
        <v>137</v>
      </c>
      <c r="H330" s="41" t="s">
        <v>137</v>
      </c>
      <c r="I330" s="41" t="s">
        <v>137</v>
      </c>
      <c r="J330" s="41" t="s">
        <v>137</v>
      </c>
      <c r="K330" s="41" t="s">
        <v>137</v>
      </c>
      <c r="L330" s="41" t="s">
        <v>137</v>
      </c>
      <c r="M330" s="41" t="s">
        <v>137</v>
      </c>
      <c r="N330" s="34" t="s">
        <v>137</v>
      </c>
      <c r="O330" s="34" t="s">
        <v>137</v>
      </c>
    </row>
    <row r="331" spans="1:15">
      <c r="A331" s="18" t="s">
        <v>534</v>
      </c>
      <c r="B331" s="25" t="s">
        <v>535</v>
      </c>
      <c r="C331" s="32" t="s">
        <v>536</v>
      </c>
      <c r="D331" s="34">
        <v>0</v>
      </c>
      <c r="E331" s="37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f>F331+H331+J331+L331</f>
        <v>0</v>
      </c>
      <c r="O331" s="34">
        <v>0</v>
      </c>
    </row>
    <row r="332" spans="1:15">
      <c r="A332" s="18" t="s">
        <v>537</v>
      </c>
      <c r="B332" s="25" t="s">
        <v>538</v>
      </c>
      <c r="C332" s="32" t="s">
        <v>539</v>
      </c>
      <c r="D332" s="34">
        <v>0</v>
      </c>
      <c r="E332" s="37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f t="shared" ref="N332:N335" si="39">F332+H332+J332+L332</f>
        <v>0</v>
      </c>
      <c r="O332" s="34">
        <v>0</v>
      </c>
    </row>
    <row r="333" spans="1:15">
      <c r="A333" s="18" t="s">
        <v>540</v>
      </c>
      <c r="B333" s="25" t="s">
        <v>541</v>
      </c>
      <c r="C333" s="32" t="s">
        <v>536</v>
      </c>
      <c r="D333" s="34">
        <v>0</v>
      </c>
      <c r="E333" s="37">
        <v>0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0</v>
      </c>
      <c r="N333" s="34">
        <f t="shared" si="39"/>
        <v>0</v>
      </c>
      <c r="O333" s="34">
        <v>0</v>
      </c>
    </row>
    <row r="334" spans="1:15">
      <c r="A334" s="18" t="s">
        <v>542</v>
      </c>
      <c r="B334" s="25" t="s">
        <v>543</v>
      </c>
      <c r="C334" s="32" t="s">
        <v>539</v>
      </c>
      <c r="D334" s="34">
        <v>0</v>
      </c>
      <c r="E334" s="37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f t="shared" si="39"/>
        <v>0</v>
      </c>
      <c r="O334" s="34">
        <v>0</v>
      </c>
    </row>
    <row r="335" spans="1:15">
      <c r="A335" s="18" t="s">
        <v>544</v>
      </c>
      <c r="B335" s="25" t="s">
        <v>545</v>
      </c>
      <c r="C335" s="32" t="s">
        <v>546</v>
      </c>
      <c r="D335" s="34">
        <v>0</v>
      </c>
      <c r="E335" s="37">
        <v>0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f t="shared" si="39"/>
        <v>0</v>
      </c>
      <c r="O335" s="34">
        <v>0</v>
      </c>
    </row>
    <row r="336" spans="1:15">
      <c r="A336" s="18" t="s">
        <v>547</v>
      </c>
      <c r="B336" s="25" t="s">
        <v>548</v>
      </c>
      <c r="C336" s="32" t="s">
        <v>136</v>
      </c>
      <c r="D336" s="41" t="s">
        <v>137</v>
      </c>
      <c r="E336" s="40" t="s">
        <v>137</v>
      </c>
      <c r="F336" s="41" t="s">
        <v>137</v>
      </c>
      <c r="G336" s="41" t="s">
        <v>137</v>
      </c>
      <c r="H336" s="41" t="s">
        <v>137</v>
      </c>
      <c r="I336" s="41" t="s">
        <v>137</v>
      </c>
      <c r="J336" s="41" t="s">
        <v>137</v>
      </c>
      <c r="K336" s="41" t="s">
        <v>137</v>
      </c>
      <c r="L336" s="41" t="s">
        <v>137</v>
      </c>
      <c r="M336" s="41" t="s">
        <v>137</v>
      </c>
      <c r="N336" s="34" t="s">
        <v>137</v>
      </c>
      <c r="O336" s="34" t="s">
        <v>137</v>
      </c>
    </row>
    <row r="337" spans="1:15">
      <c r="A337" s="18" t="s">
        <v>549</v>
      </c>
      <c r="B337" s="28" t="s">
        <v>550</v>
      </c>
      <c r="C337" s="32" t="s">
        <v>546</v>
      </c>
      <c r="D337" s="34">
        <v>0</v>
      </c>
      <c r="E337" s="37">
        <v>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f>F337+H337+J337+L337</f>
        <v>0</v>
      </c>
      <c r="O337" s="34">
        <v>0</v>
      </c>
    </row>
    <row r="338" spans="1:15">
      <c r="A338" s="18" t="s">
        <v>551</v>
      </c>
      <c r="B338" s="28" t="s">
        <v>552</v>
      </c>
      <c r="C338" s="32" t="s">
        <v>553</v>
      </c>
      <c r="D338" s="34">
        <v>0</v>
      </c>
      <c r="E338" s="37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0</v>
      </c>
      <c r="N338" s="34">
        <f>F338+H338+J338+L338</f>
        <v>0</v>
      </c>
      <c r="O338" s="34">
        <v>0</v>
      </c>
    </row>
    <row r="339" spans="1:15">
      <c r="A339" s="18" t="s">
        <v>554</v>
      </c>
      <c r="B339" s="25" t="s">
        <v>555</v>
      </c>
      <c r="C339" s="32" t="s">
        <v>136</v>
      </c>
      <c r="D339" s="41" t="s">
        <v>137</v>
      </c>
      <c r="E339" s="40" t="s">
        <v>137</v>
      </c>
      <c r="F339" s="41" t="s">
        <v>137</v>
      </c>
      <c r="G339" s="41" t="s">
        <v>137</v>
      </c>
      <c r="H339" s="41" t="s">
        <v>137</v>
      </c>
      <c r="I339" s="41" t="s">
        <v>137</v>
      </c>
      <c r="J339" s="41" t="s">
        <v>137</v>
      </c>
      <c r="K339" s="41" t="s">
        <v>137</v>
      </c>
      <c r="L339" s="41" t="s">
        <v>137</v>
      </c>
      <c r="M339" s="41" t="s">
        <v>137</v>
      </c>
      <c r="N339" s="34" t="s">
        <v>137</v>
      </c>
      <c r="O339" s="34" t="s">
        <v>137</v>
      </c>
    </row>
    <row r="340" spans="1:15">
      <c r="A340" s="18" t="s">
        <v>556</v>
      </c>
      <c r="B340" s="28" t="s">
        <v>550</v>
      </c>
      <c r="C340" s="32" t="s">
        <v>546</v>
      </c>
      <c r="D340" s="34">
        <v>0</v>
      </c>
      <c r="E340" s="37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f>F340+H340+J340+L340</f>
        <v>0</v>
      </c>
      <c r="O340" s="34">
        <v>0</v>
      </c>
    </row>
    <row r="341" spans="1:15">
      <c r="A341" s="18" t="s">
        <v>557</v>
      </c>
      <c r="B341" s="28" t="s">
        <v>558</v>
      </c>
      <c r="C341" s="32" t="s">
        <v>536</v>
      </c>
      <c r="D341" s="34">
        <v>0</v>
      </c>
      <c r="E341" s="37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f t="shared" ref="N341:N342" si="40">F341+H341+J341+L341</f>
        <v>0</v>
      </c>
      <c r="O341" s="34">
        <v>0</v>
      </c>
    </row>
    <row r="342" spans="1:15">
      <c r="A342" s="18" t="s">
        <v>559</v>
      </c>
      <c r="B342" s="28" t="s">
        <v>552</v>
      </c>
      <c r="C342" s="32" t="s">
        <v>553</v>
      </c>
      <c r="D342" s="34">
        <v>0</v>
      </c>
      <c r="E342" s="37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f t="shared" si="40"/>
        <v>0</v>
      </c>
      <c r="O342" s="34">
        <v>0</v>
      </c>
    </row>
    <row r="343" spans="1:15">
      <c r="A343" s="18" t="s">
        <v>560</v>
      </c>
      <c r="B343" s="25" t="s">
        <v>561</v>
      </c>
      <c r="C343" s="32" t="s">
        <v>136</v>
      </c>
      <c r="D343" s="41" t="s">
        <v>137</v>
      </c>
      <c r="E343" s="40" t="s">
        <v>137</v>
      </c>
      <c r="F343" s="41" t="s">
        <v>137</v>
      </c>
      <c r="G343" s="41" t="s">
        <v>137</v>
      </c>
      <c r="H343" s="41" t="s">
        <v>137</v>
      </c>
      <c r="I343" s="41" t="s">
        <v>137</v>
      </c>
      <c r="J343" s="41" t="s">
        <v>137</v>
      </c>
      <c r="K343" s="41" t="s">
        <v>137</v>
      </c>
      <c r="L343" s="41" t="s">
        <v>137</v>
      </c>
      <c r="M343" s="41" t="s">
        <v>137</v>
      </c>
      <c r="N343" s="34" t="s">
        <v>137</v>
      </c>
      <c r="O343" s="34" t="s">
        <v>137</v>
      </c>
    </row>
    <row r="344" spans="1:15">
      <c r="A344" s="18" t="s">
        <v>562</v>
      </c>
      <c r="B344" s="28" t="s">
        <v>550</v>
      </c>
      <c r="C344" s="32" t="s">
        <v>546</v>
      </c>
      <c r="D344" s="34">
        <v>0</v>
      </c>
      <c r="E344" s="37">
        <v>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f>F344+H344+J344+L344</f>
        <v>0</v>
      </c>
      <c r="O344" s="34">
        <v>0</v>
      </c>
    </row>
    <row r="345" spans="1:15">
      <c r="A345" s="18" t="s">
        <v>563</v>
      </c>
      <c r="B345" s="28" t="s">
        <v>552</v>
      </c>
      <c r="C345" s="32" t="s">
        <v>553</v>
      </c>
      <c r="D345" s="34">
        <v>0</v>
      </c>
      <c r="E345" s="37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f>F345+H345+J345+L345</f>
        <v>0</v>
      </c>
      <c r="O345" s="34">
        <v>0</v>
      </c>
    </row>
    <row r="346" spans="1:15">
      <c r="A346" s="18" t="s">
        <v>564</v>
      </c>
      <c r="B346" s="25" t="s">
        <v>565</v>
      </c>
      <c r="C346" s="32" t="s">
        <v>136</v>
      </c>
      <c r="D346" s="41" t="s">
        <v>137</v>
      </c>
      <c r="E346" s="40" t="s">
        <v>137</v>
      </c>
      <c r="F346" s="41" t="s">
        <v>137</v>
      </c>
      <c r="G346" s="41" t="s">
        <v>137</v>
      </c>
      <c r="H346" s="41" t="s">
        <v>137</v>
      </c>
      <c r="I346" s="41" t="s">
        <v>137</v>
      </c>
      <c r="J346" s="41" t="s">
        <v>137</v>
      </c>
      <c r="K346" s="41" t="s">
        <v>137</v>
      </c>
      <c r="L346" s="41" t="s">
        <v>137</v>
      </c>
      <c r="M346" s="41" t="s">
        <v>137</v>
      </c>
      <c r="N346" s="34" t="s">
        <v>137</v>
      </c>
      <c r="O346" s="34" t="s">
        <v>137</v>
      </c>
    </row>
    <row r="347" spans="1:15">
      <c r="A347" s="18" t="s">
        <v>566</v>
      </c>
      <c r="B347" s="28" t="s">
        <v>550</v>
      </c>
      <c r="C347" s="32" t="s">
        <v>546</v>
      </c>
      <c r="D347" s="34">
        <v>0</v>
      </c>
      <c r="E347" s="37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f>F347+H347+J347+L347</f>
        <v>0</v>
      </c>
      <c r="O347" s="34">
        <v>0</v>
      </c>
    </row>
    <row r="348" spans="1:15">
      <c r="A348" s="18" t="s">
        <v>567</v>
      </c>
      <c r="B348" s="28" t="s">
        <v>558</v>
      </c>
      <c r="C348" s="32" t="s">
        <v>536</v>
      </c>
      <c r="D348" s="34">
        <v>0</v>
      </c>
      <c r="E348" s="37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f t="shared" ref="N348:N349" si="41">F348+H348+J348+L348</f>
        <v>0</v>
      </c>
      <c r="O348" s="34">
        <v>0</v>
      </c>
    </row>
    <row r="349" spans="1:15">
      <c r="A349" s="18" t="s">
        <v>568</v>
      </c>
      <c r="B349" s="28" t="s">
        <v>552</v>
      </c>
      <c r="C349" s="32" t="s">
        <v>553</v>
      </c>
      <c r="D349" s="34">
        <v>0</v>
      </c>
      <c r="E349" s="37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0</v>
      </c>
      <c r="M349" s="34">
        <v>0</v>
      </c>
      <c r="N349" s="34">
        <f t="shared" si="41"/>
        <v>0</v>
      </c>
      <c r="O349" s="34">
        <v>0</v>
      </c>
    </row>
    <row r="350" spans="1:15">
      <c r="A350" s="18" t="s">
        <v>569</v>
      </c>
      <c r="B350" s="19" t="s">
        <v>570</v>
      </c>
      <c r="C350" s="32" t="s">
        <v>136</v>
      </c>
      <c r="D350" s="41" t="s">
        <v>137</v>
      </c>
      <c r="E350" s="40" t="s">
        <v>137</v>
      </c>
      <c r="F350" s="41" t="s">
        <v>137</v>
      </c>
      <c r="G350" s="41" t="s">
        <v>137</v>
      </c>
      <c r="H350" s="41" t="s">
        <v>137</v>
      </c>
      <c r="I350" s="41" t="s">
        <v>137</v>
      </c>
      <c r="J350" s="41" t="s">
        <v>137</v>
      </c>
      <c r="K350" s="41" t="s">
        <v>137</v>
      </c>
      <c r="L350" s="41" t="s">
        <v>137</v>
      </c>
      <c r="M350" s="41" t="s">
        <v>137</v>
      </c>
      <c r="N350" s="34" t="s">
        <v>137</v>
      </c>
      <c r="O350" s="34" t="s">
        <v>137</v>
      </c>
    </row>
    <row r="351" spans="1:15">
      <c r="A351" s="18" t="s">
        <v>571</v>
      </c>
      <c r="B351" s="25" t="s">
        <v>572</v>
      </c>
      <c r="C351" s="32" t="s">
        <v>546</v>
      </c>
      <c r="D351" s="33">
        <v>1128.4077119999999</v>
      </c>
      <c r="E351" s="45">
        <v>961.68100000000004</v>
      </c>
      <c r="F351" s="46">
        <v>1081.9619928734078</v>
      </c>
      <c r="G351" s="46">
        <v>985.18499999999995</v>
      </c>
      <c r="H351" s="46">
        <v>1097.6078221165294</v>
      </c>
      <c r="I351" s="46">
        <v>988.02800000000002</v>
      </c>
      <c r="J351" s="46">
        <v>1001.105</v>
      </c>
      <c r="K351" s="47">
        <v>0</v>
      </c>
      <c r="L351" s="46">
        <v>1017.5119999999999</v>
      </c>
      <c r="M351" s="47">
        <v>0</v>
      </c>
      <c r="N351" s="34">
        <f>F351+H351+J351+L351</f>
        <v>4198.1868149899374</v>
      </c>
      <c r="O351" s="34">
        <f>G351+I351+J351+L351</f>
        <v>3991.83</v>
      </c>
    </row>
    <row r="352" spans="1:15" ht="31.5">
      <c r="A352" s="18" t="s">
        <v>573</v>
      </c>
      <c r="B352" s="28" t="s">
        <v>574</v>
      </c>
      <c r="C352" s="32" t="s">
        <v>546</v>
      </c>
      <c r="D352" s="34">
        <v>0</v>
      </c>
      <c r="E352" s="37">
        <v>0</v>
      </c>
      <c r="F352" s="34">
        <v>0</v>
      </c>
      <c r="G352" s="34">
        <v>0</v>
      </c>
      <c r="H352" s="34">
        <v>0</v>
      </c>
      <c r="I352" s="34">
        <v>0</v>
      </c>
      <c r="J352" s="34">
        <v>0</v>
      </c>
      <c r="K352" s="47">
        <v>0</v>
      </c>
      <c r="L352" s="34">
        <v>0</v>
      </c>
      <c r="M352" s="47">
        <v>0</v>
      </c>
      <c r="N352" s="34">
        <f t="shared" ref="N352:N360" si="42">F352+H352+J352+L352</f>
        <v>0</v>
      </c>
      <c r="O352" s="34">
        <f t="shared" ref="O352:O360" si="43">G352+I352+J352+L352</f>
        <v>0</v>
      </c>
    </row>
    <row r="353" spans="1:15">
      <c r="A353" s="18" t="s">
        <v>575</v>
      </c>
      <c r="B353" s="44" t="s">
        <v>576</v>
      </c>
      <c r="C353" s="32" t="s">
        <v>546</v>
      </c>
      <c r="D353" s="34">
        <v>0</v>
      </c>
      <c r="E353" s="37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47">
        <v>0</v>
      </c>
      <c r="L353" s="34">
        <v>0</v>
      </c>
      <c r="M353" s="47">
        <v>0</v>
      </c>
      <c r="N353" s="34">
        <f t="shared" si="42"/>
        <v>0</v>
      </c>
      <c r="O353" s="34">
        <f t="shared" si="43"/>
        <v>0</v>
      </c>
    </row>
    <row r="354" spans="1:15">
      <c r="A354" s="18" t="s">
        <v>577</v>
      </c>
      <c r="B354" s="44" t="s">
        <v>578</v>
      </c>
      <c r="C354" s="32" t="s">
        <v>546</v>
      </c>
      <c r="D354" s="34">
        <v>0</v>
      </c>
      <c r="E354" s="37">
        <v>0</v>
      </c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47">
        <v>0</v>
      </c>
      <c r="L354" s="34">
        <v>0</v>
      </c>
      <c r="M354" s="47">
        <v>0</v>
      </c>
      <c r="N354" s="34">
        <f t="shared" si="42"/>
        <v>0</v>
      </c>
      <c r="O354" s="34">
        <f t="shared" si="43"/>
        <v>0</v>
      </c>
    </row>
    <row r="355" spans="1:15">
      <c r="A355" s="18" t="s">
        <v>579</v>
      </c>
      <c r="B355" s="25" t="s">
        <v>580</v>
      </c>
      <c r="C355" s="32" t="s">
        <v>546</v>
      </c>
      <c r="D355" s="33">
        <v>44.075319</v>
      </c>
      <c r="E355" s="45">
        <v>59.248100000000001</v>
      </c>
      <c r="F355" s="46">
        <v>60.003431244870853</v>
      </c>
      <c r="G355" s="46">
        <v>61.579700000000003</v>
      </c>
      <c r="H355" s="46">
        <v>60.871117397843136</v>
      </c>
      <c r="I355" s="46">
        <v>60.871099999999998</v>
      </c>
      <c r="J355" s="46">
        <v>61.678800000000003</v>
      </c>
      <c r="K355" s="47">
        <v>0</v>
      </c>
      <c r="L355" s="46">
        <v>62.687600000000003</v>
      </c>
      <c r="M355" s="47">
        <v>0</v>
      </c>
      <c r="N355" s="34">
        <f t="shared" si="42"/>
        <v>245.24094864271399</v>
      </c>
      <c r="O355" s="34">
        <f t="shared" si="43"/>
        <v>246.81720000000001</v>
      </c>
    </row>
    <row r="356" spans="1:15">
      <c r="A356" s="18" t="s">
        <v>581</v>
      </c>
      <c r="B356" s="25" t="s">
        <v>582</v>
      </c>
      <c r="C356" s="32" t="s">
        <v>536</v>
      </c>
      <c r="D356" s="33">
        <v>182.55865499999999</v>
      </c>
      <c r="E356" s="45">
        <v>147.489</v>
      </c>
      <c r="F356" s="46">
        <v>192.01724185485</v>
      </c>
      <c r="G356" s="46">
        <f>151.0936</f>
        <v>151.09360000000001</v>
      </c>
      <c r="H356" s="46">
        <v>194.79392809483301</v>
      </c>
      <c r="I356" s="46">
        <v>151.53</v>
      </c>
      <c r="J356" s="46">
        <v>153.54</v>
      </c>
      <c r="K356" s="47">
        <v>0</v>
      </c>
      <c r="L356" s="46">
        <v>156.05000000000001</v>
      </c>
      <c r="M356" s="47">
        <v>0</v>
      </c>
      <c r="N356" s="34">
        <f t="shared" si="42"/>
        <v>696.40116994968298</v>
      </c>
      <c r="O356" s="34">
        <f t="shared" si="43"/>
        <v>612.21360000000004</v>
      </c>
    </row>
    <row r="357" spans="1:15" ht="31.5">
      <c r="A357" s="18" t="s">
        <v>583</v>
      </c>
      <c r="B357" s="28" t="s">
        <v>584</v>
      </c>
      <c r="C357" s="32" t="s">
        <v>536</v>
      </c>
      <c r="D357" s="34">
        <v>0</v>
      </c>
      <c r="E357" s="48">
        <v>0</v>
      </c>
      <c r="F357" s="47">
        <v>0</v>
      </c>
      <c r="G357" s="47">
        <v>0</v>
      </c>
      <c r="H357" s="47">
        <v>0</v>
      </c>
      <c r="I357" s="47">
        <v>0</v>
      </c>
      <c r="J357" s="47">
        <v>0</v>
      </c>
      <c r="K357" s="47">
        <v>0</v>
      </c>
      <c r="L357" s="47">
        <v>0</v>
      </c>
      <c r="M357" s="47">
        <v>0</v>
      </c>
      <c r="N357" s="34">
        <f t="shared" si="42"/>
        <v>0</v>
      </c>
      <c r="O357" s="34">
        <f t="shared" si="43"/>
        <v>0</v>
      </c>
    </row>
    <row r="358" spans="1:15">
      <c r="A358" s="18" t="s">
        <v>585</v>
      </c>
      <c r="B358" s="44" t="s">
        <v>576</v>
      </c>
      <c r="C358" s="32" t="s">
        <v>536</v>
      </c>
      <c r="D358" s="34">
        <v>0</v>
      </c>
      <c r="E358" s="48">
        <v>0</v>
      </c>
      <c r="F358" s="47">
        <v>0</v>
      </c>
      <c r="G358" s="47">
        <v>0</v>
      </c>
      <c r="H358" s="47">
        <v>0</v>
      </c>
      <c r="I358" s="47">
        <v>0</v>
      </c>
      <c r="J358" s="47">
        <v>0</v>
      </c>
      <c r="K358" s="47">
        <v>0</v>
      </c>
      <c r="L358" s="47">
        <v>0</v>
      </c>
      <c r="M358" s="47">
        <v>0</v>
      </c>
      <c r="N358" s="34">
        <f t="shared" si="42"/>
        <v>0</v>
      </c>
      <c r="O358" s="34">
        <f t="shared" si="43"/>
        <v>0</v>
      </c>
    </row>
    <row r="359" spans="1:15">
      <c r="A359" s="18" t="s">
        <v>586</v>
      </c>
      <c r="B359" s="44" t="s">
        <v>578</v>
      </c>
      <c r="C359" s="32" t="s">
        <v>536</v>
      </c>
      <c r="D359" s="34">
        <v>0</v>
      </c>
      <c r="E359" s="48">
        <v>0</v>
      </c>
      <c r="F359" s="47">
        <v>0</v>
      </c>
      <c r="G359" s="47">
        <v>0</v>
      </c>
      <c r="H359" s="47">
        <v>0</v>
      </c>
      <c r="I359" s="47">
        <v>0</v>
      </c>
      <c r="J359" s="47">
        <v>0</v>
      </c>
      <c r="K359" s="47">
        <v>0</v>
      </c>
      <c r="L359" s="47">
        <v>0</v>
      </c>
      <c r="M359" s="47">
        <v>0</v>
      </c>
      <c r="N359" s="34">
        <f t="shared" si="42"/>
        <v>0</v>
      </c>
      <c r="O359" s="34">
        <f t="shared" si="43"/>
        <v>0</v>
      </c>
    </row>
    <row r="360" spans="1:15">
      <c r="A360" s="49" t="s">
        <v>587</v>
      </c>
      <c r="B360" s="50" t="s">
        <v>588</v>
      </c>
      <c r="C360" s="51" t="s">
        <v>589</v>
      </c>
      <c r="D360" s="52">
        <v>23923.56</v>
      </c>
      <c r="E360" s="36">
        <v>24129.11</v>
      </c>
      <c r="F360" s="36">
        <v>23584.2</v>
      </c>
      <c r="G360" s="36">
        <v>24483.5</v>
      </c>
      <c r="H360" s="36">
        <v>25283.18</v>
      </c>
      <c r="I360" s="36">
        <v>24742.3</v>
      </c>
      <c r="J360" s="36">
        <v>24542</v>
      </c>
      <c r="K360" s="36">
        <v>24928.7</v>
      </c>
      <c r="L360" s="36">
        <v>24692</v>
      </c>
      <c r="M360" s="36">
        <v>25386.2</v>
      </c>
      <c r="N360" s="37">
        <f t="shared" si="42"/>
        <v>98101.38</v>
      </c>
      <c r="O360" s="37">
        <f t="shared" si="43"/>
        <v>98459.8</v>
      </c>
    </row>
    <row r="361" spans="1:15" ht="31.5">
      <c r="A361" s="49" t="s">
        <v>590</v>
      </c>
      <c r="B361" s="50" t="s">
        <v>591</v>
      </c>
      <c r="C361" s="51" t="s">
        <v>34</v>
      </c>
      <c r="D361" s="36">
        <v>270.95999999999998</v>
      </c>
      <c r="E361" s="36">
        <v>1194.6723590000001</v>
      </c>
      <c r="F361" s="36">
        <v>1270.1927504360244</v>
      </c>
      <c r="G361" s="36">
        <f>G28-G62-G63-G56</f>
        <v>1220.2815720352621</v>
      </c>
      <c r="H361" s="36">
        <v>1321.0004604534699</v>
      </c>
      <c r="I361" s="36">
        <f>I28-I62-I63-I56</f>
        <v>1286.4812475252979</v>
      </c>
      <c r="J361" s="36">
        <v>2165.8285654521051</v>
      </c>
      <c r="K361" s="48">
        <f>K28-K62-K63-K56</f>
        <v>1329.1709962263863</v>
      </c>
      <c r="L361" s="36">
        <v>2252.4617080701892</v>
      </c>
      <c r="M361" s="48">
        <f>M28-M62-M63-M56</f>
        <v>1382.3378360754414</v>
      </c>
      <c r="N361" s="37">
        <f t="shared" ref="N361:O361" si="44">N28-N62-N63-N56</f>
        <v>7290.0496303443815</v>
      </c>
      <c r="O361" s="37">
        <f t="shared" si="44"/>
        <v>5218.2716518623865</v>
      </c>
    </row>
    <row r="362" spans="1:15">
      <c r="A362" s="49" t="s">
        <v>592</v>
      </c>
      <c r="B362" s="53" t="s">
        <v>593</v>
      </c>
      <c r="C362" s="51" t="s">
        <v>136</v>
      </c>
      <c r="D362" s="40" t="s">
        <v>137</v>
      </c>
      <c r="E362" s="40" t="s">
        <v>137</v>
      </c>
      <c r="F362" s="40" t="s">
        <v>137</v>
      </c>
      <c r="G362" s="40" t="s">
        <v>137</v>
      </c>
      <c r="H362" s="40" t="s">
        <v>137</v>
      </c>
      <c r="I362" s="40" t="s">
        <v>137</v>
      </c>
      <c r="J362" s="40" t="s">
        <v>137</v>
      </c>
      <c r="K362" s="40" t="s">
        <v>137</v>
      </c>
      <c r="L362" s="40" t="s">
        <v>137</v>
      </c>
      <c r="M362" s="40" t="s">
        <v>137</v>
      </c>
      <c r="N362" s="37" t="s">
        <v>137</v>
      </c>
      <c r="O362" s="37" t="s">
        <v>137</v>
      </c>
    </row>
    <row r="363" spans="1:15">
      <c r="A363" s="49" t="s">
        <v>594</v>
      </c>
      <c r="B363" s="50" t="s">
        <v>595</v>
      </c>
      <c r="C363" s="51" t="s">
        <v>546</v>
      </c>
      <c r="D363" s="37">
        <v>0</v>
      </c>
      <c r="E363" s="48">
        <v>0</v>
      </c>
      <c r="F363" s="48">
        <v>0</v>
      </c>
      <c r="G363" s="48">
        <v>0</v>
      </c>
      <c r="H363" s="48">
        <v>0</v>
      </c>
      <c r="I363" s="48">
        <v>0</v>
      </c>
      <c r="J363" s="48">
        <v>0</v>
      </c>
      <c r="K363" s="48">
        <v>0</v>
      </c>
      <c r="L363" s="48">
        <v>0</v>
      </c>
      <c r="M363" s="48">
        <v>0</v>
      </c>
      <c r="N363" s="37">
        <f>F363+H363+J363+L363</f>
        <v>0</v>
      </c>
      <c r="O363" s="37">
        <v>0</v>
      </c>
    </row>
    <row r="364" spans="1:15">
      <c r="A364" s="49" t="s">
        <v>596</v>
      </c>
      <c r="B364" s="50" t="s">
        <v>597</v>
      </c>
      <c r="C364" s="51" t="s">
        <v>539</v>
      </c>
      <c r="D364" s="37">
        <v>0</v>
      </c>
      <c r="E364" s="48">
        <v>0</v>
      </c>
      <c r="F364" s="48">
        <v>0</v>
      </c>
      <c r="G364" s="48">
        <v>0</v>
      </c>
      <c r="H364" s="48">
        <v>0</v>
      </c>
      <c r="I364" s="48">
        <v>0</v>
      </c>
      <c r="J364" s="48">
        <v>0</v>
      </c>
      <c r="K364" s="48">
        <v>0</v>
      </c>
      <c r="L364" s="48">
        <v>0</v>
      </c>
      <c r="M364" s="48">
        <v>0</v>
      </c>
      <c r="N364" s="37">
        <f t="shared" ref="N364:N366" si="45">F364+H364+J364+L364</f>
        <v>0</v>
      </c>
      <c r="O364" s="37">
        <v>0</v>
      </c>
    </row>
    <row r="365" spans="1:15" ht="47.25">
      <c r="A365" s="49" t="s">
        <v>598</v>
      </c>
      <c r="B365" s="50" t="s">
        <v>599</v>
      </c>
      <c r="C365" s="51" t="s">
        <v>34</v>
      </c>
      <c r="D365" s="37">
        <v>0</v>
      </c>
      <c r="E365" s="48">
        <v>0</v>
      </c>
      <c r="F365" s="48">
        <v>0</v>
      </c>
      <c r="G365" s="48">
        <v>0</v>
      </c>
      <c r="H365" s="48">
        <v>0</v>
      </c>
      <c r="I365" s="48">
        <v>0</v>
      </c>
      <c r="J365" s="48">
        <v>0</v>
      </c>
      <c r="K365" s="48">
        <v>0</v>
      </c>
      <c r="L365" s="48">
        <v>0</v>
      </c>
      <c r="M365" s="48">
        <v>0</v>
      </c>
      <c r="N365" s="37">
        <f t="shared" si="45"/>
        <v>0</v>
      </c>
      <c r="O365" s="37">
        <v>0</v>
      </c>
    </row>
    <row r="366" spans="1:15" ht="31.5">
      <c r="A366" s="49" t="s">
        <v>600</v>
      </c>
      <c r="B366" s="50" t="s">
        <v>601</v>
      </c>
      <c r="C366" s="51" t="s">
        <v>34</v>
      </c>
      <c r="D366" s="37">
        <v>0</v>
      </c>
      <c r="E366" s="48">
        <v>0</v>
      </c>
      <c r="F366" s="48">
        <v>0</v>
      </c>
      <c r="G366" s="48">
        <v>0</v>
      </c>
      <c r="H366" s="48">
        <v>0</v>
      </c>
      <c r="I366" s="48">
        <v>0</v>
      </c>
      <c r="J366" s="48">
        <v>0</v>
      </c>
      <c r="K366" s="48">
        <v>0</v>
      </c>
      <c r="L366" s="48">
        <v>0</v>
      </c>
      <c r="M366" s="48">
        <v>0</v>
      </c>
      <c r="N366" s="37">
        <f t="shared" si="45"/>
        <v>0</v>
      </c>
      <c r="O366" s="37">
        <v>0</v>
      </c>
    </row>
    <row r="367" spans="1:15">
      <c r="A367" s="49" t="s">
        <v>602</v>
      </c>
      <c r="B367" s="53" t="s">
        <v>603</v>
      </c>
      <c r="C367" s="54" t="s">
        <v>136</v>
      </c>
      <c r="D367" s="40" t="s">
        <v>137</v>
      </c>
      <c r="E367" s="40" t="s">
        <v>137</v>
      </c>
      <c r="F367" s="40" t="s">
        <v>137</v>
      </c>
      <c r="G367" s="40" t="s">
        <v>137</v>
      </c>
      <c r="H367" s="40" t="s">
        <v>137</v>
      </c>
      <c r="I367" s="40" t="s">
        <v>137</v>
      </c>
      <c r="J367" s="40" t="s">
        <v>137</v>
      </c>
      <c r="K367" s="40" t="s">
        <v>137</v>
      </c>
      <c r="L367" s="40" t="s">
        <v>137</v>
      </c>
      <c r="M367" s="40" t="s">
        <v>137</v>
      </c>
      <c r="N367" s="37" t="s">
        <v>137</v>
      </c>
      <c r="O367" s="37" t="s">
        <v>137</v>
      </c>
    </row>
    <row r="368" spans="1:15">
      <c r="A368" s="49" t="s">
        <v>604</v>
      </c>
      <c r="B368" s="50" t="s">
        <v>605</v>
      </c>
      <c r="C368" s="51" t="s">
        <v>536</v>
      </c>
      <c r="D368" s="37">
        <v>0</v>
      </c>
      <c r="E368" s="48">
        <v>0</v>
      </c>
      <c r="F368" s="48">
        <v>0</v>
      </c>
      <c r="G368" s="48">
        <v>0</v>
      </c>
      <c r="H368" s="48">
        <v>0</v>
      </c>
      <c r="I368" s="48">
        <v>0</v>
      </c>
      <c r="J368" s="48">
        <v>0</v>
      </c>
      <c r="K368" s="48">
        <v>0</v>
      </c>
      <c r="L368" s="48">
        <v>0</v>
      </c>
      <c r="M368" s="48">
        <v>0</v>
      </c>
      <c r="N368" s="37">
        <f>F368+H368+J368+L368</f>
        <v>0</v>
      </c>
      <c r="O368" s="37">
        <v>0</v>
      </c>
    </row>
    <row r="369" spans="1:15" ht="47.25">
      <c r="A369" s="49" t="s">
        <v>606</v>
      </c>
      <c r="B369" s="55" t="s">
        <v>607</v>
      </c>
      <c r="C369" s="51" t="s">
        <v>536</v>
      </c>
      <c r="D369" s="37">
        <v>0</v>
      </c>
      <c r="E369" s="48">
        <v>0</v>
      </c>
      <c r="F369" s="48">
        <v>0</v>
      </c>
      <c r="G369" s="48">
        <v>0</v>
      </c>
      <c r="H369" s="48">
        <v>0</v>
      </c>
      <c r="I369" s="48">
        <v>0</v>
      </c>
      <c r="J369" s="48">
        <v>0</v>
      </c>
      <c r="K369" s="48">
        <v>0</v>
      </c>
      <c r="L369" s="48">
        <v>0</v>
      </c>
      <c r="M369" s="48">
        <v>0</v>
      </c>
      <c r="N369" s="37">
        <f t="shared" ref="N369:N377" si="46">F369+H369+J369+L369</f>
        <v>0</v>
      </c>
      <c r="O369" s="37">
        <v>0</v>
      </c>
    </row>
    <row r="370" spans="1:15" ht="47.25">
      <c r="A370" s="49" t="s">
        <v>608</v>
      </c>
      <c r="B370" s="55" t="s">
        <v>609</v>
      </c>
      <c r="C370" s="51" t="s">
        <v>536</v>
      </c>
      <c r="D370" s="37">
        <v>0</v>
      </c>
      <c r="E370" s="48">
        <v>0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  <c r="L370" s="48">
        <v>0</v>
      </c>
      <c r="M370" s="48">
        <v>0</v>
      </c>
      <c r="N370" s="37">
        <f t="shared" si="46"/>
        <v>0</v>
      </c>
      <c r="O370" s="37">
        <v>0</v>
      </c>
    </row>
    <row r="371" spans="1:15" ht="31.5">
      <c r="A371" s="49" t="s">
        <v>610</v>
      </c>
      <c r="B371" s="55" t="s">
        <v>611</v>
      </c>
      <c r="C371" s="51" t="s">
        <v>536</v>
      </c>
      <c r="D371" s="37">
        <v>0</v>
      </c>
      <c r="E371" s="48">
        <v>0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0</v>
      </c>
      <c r="L371" s="48">
        <v>0</v>
      </c>
      <c r="M371" s="48">
        <v>0</v>
      </c>
      <c r="N371" s="37">
        <f t="shared" si="46"/>
        <v>0</v>
      </c>
      <c r="O371" s="37">
        <v>0</v>
      </c>
    </row>
    <row r="372" spans="1:15">
      <c r="A372" s="49" t="s">
        <v>612</v>
      </c>
      <c r="B372" s="50" t="s">
        <v>613</v>
      </c>
      <c r="C372" s="51" t="s">
        <v>546</v>
      </c>
      <c r="D372" s="37">
        <v>0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0</v>
      </c>
      <c r="L372" s="48">
        <v>0</v>
      </c>
      <c r="M372" s="48">
        <v>0</v>
      </c>
      <c r="N372" s="37">
        <f t="shared" si="46"/>
        <v>0</v>
      </c>
      <c r="O372" s="37">
        <v>0</v>
      </c>
    </row>
    <row r="373" spans="1:15" ht="31.5">
      <c r="A373" s="49" t="s">
        <v>614</v>
      </c>
      <c r="B373" s="55" t="s">
        <v>615</v>
      </c>
      <c r="C373" s="51" t="s">
        <v>546</v>
      </c>
      <c r="D373" s="37">
        <v>0</v>
      </c>
      <c r="E373" s="48">
        <v>0</v>
      </c>
      <c r="F373" s="48">
        <v>0</v>
      </c>
      <c r="G373" s="48">
        <v>0</v>
      </c>
      <c r="H373" s="48">
        <v>0</v>
      </c>
      <c r="I373" s="48">
        <v>0</v>
      </c>
      <c r="J373" s="48">
        <v>0</v>
      </c>
      <c r="K373" s="48">
        <v>0</v>
      </c>
      <c r="L373" s="48">
        <v>0</v>
      </c>
      <c r="M373" s="48">
        <v>0</v>
      </c>
      <c r="N373" s="37">
        <f t="shared" si="46"/>
        <v>0</v>
      </c>
      <c r="O373" s="37">
        <v>0</v>
      </c>
    </row>
    <row r="374" spans="1:15">
      <c r="A374" s="49" t="s">
        <v>616</v>
      </c>
      <c r="B374" s="55" t="s">
        <v>617</v>
      </c>
      <c r="C374" s="51" t="s">
        <v>546</v>
      </c>
      <c r="D374" s="37">
        <v>0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0</v>
      </c>
      <c r="L374" s="48">
        <v>0</v>
      </c>
      <c r="M374" s="48">
        <v>0</v>
      </c>
      <c r="N374" s="37">
        <f t="shared" si="46"/>
        <v>0</v>
      </c>
      <c r="O374" s="37">
        <v>0</v>
      </c>
    </row>
    <row r="375" spans="1:15" ht="31.5">
      <c r="A375" s="49" t="s">
        <v>618</v>
      </c>
      <c r="B375" s="50" t="s">
        <v>619</v>
      </c>
      <c r="C375" s="51" t="s">
        <v>34</v>
      </c>
      <c r="D375" s="37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0</v>
      </c>
      <c r="M375" s="48">
        <v>0</v>
      </c>
      <c r="N375" s="37">
        <f t="shared" si="46"/>
        <v>0</v>
      </c>
      <c r="O375" s="37">
        <v>0</v>
      </c>
    </row>
    <row r="376" spans="1:15">
      <c r="A376" s="49" t="s">
        <v>620</v>
      </c>
      <c r="B376" s="55" t="s">
        <v>621</v>
      </c>
      <c r="C376" s="51" t="s">
        <v>34</v>
      </c>
      <c r="D376" s="37">
        <v>0</v>
      </c>
      <c r="E376" s="48">
        <v>0</v>
      </c>
      <c r="F376" s="48">
        <v>0</v>
      </c>
      <c r="G376" s="48">
        <v>0</v>
      </c>
      <c r="H376" s="48">
        <v>0</v>
      </c>
      <c r="I376" s="48">
        <v>0</v>
      </c>
      <c r="J376" s="48">
        <v>0</v>
      </c>
      <c r="K376" s="48">
        <v>0</v>
      </c>
      <c r="L376" s="48">
        <v>0</v>
      </c>
      <c r="M376" s="48">
        <v>0</v>
      </c>
      <c r="N376" s="37">
        <f t="shared" si="46"/>
        <v>0</v>
      </c>
      <c r="O376" s="37">
        <v>0</v>
      </c>
    </row>
    <row r="377" spans="1:15">
      <c r="A377" s="49" t="s">
        <v>622</v>
      </c>
      <c r="B377" s="55" t="s">
        <v>60</v>
      </c>
      <c r="C377" s="51" t="s">
        <v>34</v>
      </c>
      <c r="D377" s="37">
        <v>0</v>
      </c>
      <c r="E377" s="48">
        <v>0</v>
      </c>
      <c r="F377" s="48">
        <v>0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0</v>
      </c>
      <c r="M377" s="48">
        <v>0</v>
      </c>
      <c r="N377" s="37">
        <f t="shared" si="46"/>
        <v>0</v>
      </c>
      <c r="O377" s="37">
        <v>0</v>
      </c>
    </row>
    <row r="378" spans="1:15">
      <c r="A378" s="49" t="s">
        <v>623</v>
      </c>
      <c r="B378" s="53" t="s">
        <v>624</v>
      </c>
      <c r="C378" s="51" t="s">
        <v>625</v>
      </c>
      <c r="D378" s="56">
        <v>607</v>
      </c>
      <c r="E378" s="57">
        <v>562</v>
      </c>
      <c r="F378" s="57">
        <v>618</v>
      </c>
      <c r="G378" s="57">
        <v>562</v>
      </c>
      <c r="H378" s="57">
        <v>618</v>
      </c>
      <c r="I378" s="57">
        <v>562</v>
      </c>
      <c r="J378" s="57">
        <v>618</v>
      </c>
      <c r="K378" s="48">
        <v>562</v>
      </c>
      <c r="L378" s="57">
        <v>618</v>
      </c>
      <c r="M378" s="48">
        <v>562</v>
      </c>
      <c r="N378" s="58">
        <v>0</v>
      </c>
      <c r="O378" s="58">
        <v>0</v>
      </c>
    </row>
    <row r="379" spans="1:15">
      <c r="A379" s="94" t="s">
        <v>626</v>
      </c>
      <c r="B379" s="95"/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6"/>
    </row>
    <row r="380" spans="1:15">
      <c r="A380" s="97"/>
      <c r="B380" s="98"/>
      <c r="C380" s="98"/>
      <c r="D380" s="98"/>
      <c r="E380" s="98"/>
      <c r="F380" s="98"/>
      <c r="G380" s="98"/>
      <c r="H380" s="98"/>
      <c r="I380" s="98"/>
      <c r="J380" s="98"/>
      <c r="K380" s="98"/>
      <c r="L380" s="98"/>
      <c r="M380" s="98"/>
      <c r="N380" s="98"/>
      <c r="O380" s="99"/>
    </row>
    <row r="381" spans="1:15">
      <c r="A381" s="100" t="s">
        <v>7</v>
      </c>
      <c r="B381" s="88" t="s">
        <v>8</v>
      </c>
      <c r="C381" s="88" t="s">
        <v>9</v>
      </c>
      <c r="D381" s="59" t="s">
        <v>10</v>
      </c>
      <c r="E381" s="59" t="s">
        <v>11</v>
      </c>
      <c r="F381" s="88" t="s">
        <v>12</v>
      </c>
      <c r="G381" s="88"/>
      <c r="H381" s="88" t="s">
        <v>13</v>
      </c>
      <c r="I381" s="88"/>
      <c r="J381" s="88" t="s">
        <v>14</v>
      </c>
      <c r="K381" s="88"/>
      <c r="L381" s="88" t="s">
        <v>15</v>
      </c>
      <c r="M381" s="88"/>
      <c r="N381" s="89" t="s">
        <v>16</v>
      </c>
      <c r="O381" s="89"/>
    </row>
    <row r="382" spans="1:15" ht="63.75">
      <c r="A382" s="100"/>
      <c r="B382" s="88"/>
      <c r="C382" s="88"/>
      <c r="D382" s="60" t="s">
        <v>17</v>
      </c>
      <c r="E382" s="60" t="s">
        <v>17</v>
      </c>
      <c r="F382" s="60" t="s">
        <v>18</v>
      </c>
      <c r="G382" s="60" t="s">
        <v>19</v>
      </c>
      <c r="H382" s="60" t="s">
        <v>18</v>
      </c>
      <c r="I382" s="60" t="s">
        <v>19</v>
      </c>
      <c r="J382" s="60" t="s">
        <v>627</v>
      </c>
      <c r="K382" s="60" t="s">
        <v>19</v>
      </c>
      <c r="L382" s="60" t="s">
        <v>627</v>
      </c>
      <c r="M382" s="60" t="s">
        <v>19</v>
      </c>
      <c r="N382" s="60" t="s">
        <v>628</v>
      </c>
      <c r="O382" s="60" t="s">
        <v>19</v>
      </c>
    </row>
    <row r="383" spans="1:15">
      <c r="A383" s="61">
        <v>1</v>
      </c>
      <c r="B383" s="16">
        <v>2</v>
      </c>
      <c r="C383" s="16">
        <v>3</v>
      </c>
      <c r="D383" s="62" t="s">
        <v>20</v>
      </c>
      <c r="E383" s="62" t="s">
        <v>629</v>
      </c>
      <c r="F383" s="62" t="s">
        <v>23</v>
      </c>
      <c r="G383" s="62" t="s">
        <v>24</v>
      </c>
      <c r="H383" s="62" t="s">
        <v>25</v>
      </c>
      <c r="I383" s="62" t="s">
        <v>26</v>
      </c>
      <c r="J383" s="62" t="s">
        <v>27</v>
      </c>
      <c r="K383" s="62" t="s">
        <v>28</v>
      </c>
      <c r="L383" s="62" t="s">
        <v>29</v>
      </c>
      <c r="M383" s="62" t="s">
        <v>630</v>
      </c>
      <c r="N383" s="63" t="s">
        <v>30</v>
      </c>
      <c r="O383" s="64">
        <v>6</v>
      </c>
    </row>
    <row r="384" spans="1:15" ht="18.75">
      <c r="A384" s="90" t="s">
        <v>631</v>
      </c>
      <c r="B384" s="90"/>
      <c r="C384" s="49" t="s">
        <v>34</v>
      </c>
      <c r="D384" s="49"/>
      <c r="E384" s="65"/>
      <c r="F384" s="66"/>
      <c r="G384" s="66"/>
      <c r="H384" s="66"/>
      <c r="I384" s="66"/>
      <c r="J384" s="66"/>
      <c r="K384" s="66"/>
      <c r="L384" s="66"/>
      <c r="M384" s="66"/>
      <c r="N384" s="66"/>
      <c r="O384" s="66"/>
    </row>
    <row r="385" spans="1:15" outlineLevel="1">
      <c r="A385" s="49" t="s">
        <v>32</v>
      </c>
      <c r="B385" s="67" t="s">
        <v>632</v>
      </c>
      <c r="C385" s="51" t="s">
        <v>34</v>
      </c>
      <c r="D385" s="68">
        <f>D386+D410+D438</f>
        <v>122.733394065</v>
      </c>
      <c r="E385" s="68">
        <f>E386+E410+E438+E439</f>
        <v>155.02509882035</v>
      </c>
      <c r="F385" s="69">
        <v>187.474977456</v>
      </c>
      <c r="G385" s="69">
        <f t="shared" ref="G385:K385" si="47">G386+G410+G438+G439</f>
        <v>221.69185705999999</v>
      </c>
      <c r="H385" s="69">
        <f>H386+H410+H438+H439</f>
        <v>228.89783</v>
      </c>
      <c r="I385" s="69">
        <f t="shared" si="47"/>
        <v>232.71027573000001</v>
      </c>
      <c r="J385" s="69">
        <f t="shared" si="47"/>
        <v>220.62434000000002</v>
      </c>
      <c r="K385" s="48">
        <f t="shared" si="47"/>
        <v>226.57116891000001</v>
      </c>
      <c r="L385" s="69">
        <f>L386+L410+L438+L439</f>
        <v>230.3363607</v>
      </c>
      <c r="M385" s="48">
        <f>M386+M410+M438+M439</f>
        <v>234.17530422000002</v>
      </c>
      <c r="N385" s="48">
        <f>F385+H385+J385+L385</f>
        <v>867.33350815599999</v>
      </c>
      <c r="O385" s="48">
        <f>G385+I385+K385+M385</f>
        <v>915.14860592000002</v>
      </c>
    </row>
    <row r="386" spans="1:15" outlineLevel="1">
      <c r="A386" s="49" t="s">
        <v>35</v>
      </c>
      <c r="B386" s="50" t="s">
        <v>633</v>
      </c>
      <c r="C386" s="51" t="s">
        <v>34</v>
      </c>
      <c r="D386" s="68">
        <f>D393</f>
        <v>42.15261881</v>
      </c>
      <c r="E386" s="68">
        <f>E393</f>
        <v>0</v>
      </c>
      <c r="F386" s="69">
        <v>0</v>
      </c>
      <c r="G386" s="48">
        <v>0</v>
      </c>
      <c r="H386" s="48">
        <f>H393</f>
        <v>6.8980199999999998</v>
      </c>
      <c r="I386" s="48">
        <f>I393</f>
        <v>3.5118100000000001</v>
      </c>
      <c r="J386" s="48">
        <v>0</v>
      </c>
      <c r="K386" s="48">
        <v>0</v>
      </c>
      <c r="L386" s="69">
        <f>L393</f>
        <v>11.338798199999999</v>
      </c>
      <c r="M386" s="48">
        <f>M393</f>
        <v>0</v>
      </c>
      <c r="N386" s="48">
        <f>F386+H386+J386+L386</f>
        <v>18.236818199999998</v>
      </c>
      <c r="O386" s="48">
        <f>G386+I386+K386+M386</f>
        <v>3.5118100000000001</v>
      </c>
    </row>
    <row r="387" spans="1:15" ht="31.5" outlineLevel="1">
      <c r="A387" s="49" t="s">
        <v>37</v>
      </c>
      <c r="B387" s="55" t="s">
        <v>634</v>
      </c>
      <c r="C387" s="51" t="s">
        <v>34</v>
      </c>
      <c r="D387" s="68">
        <v>0</v>
      </c>
      <c r="E387" s="68">
        <v>0</v>
      </c>
      <c r="F387" s="48">
        <v>0</v>
      </c>
      <c r="G387" s="48">
        <v>0</v>
      </c>
      <c r="H387" s="48">
        <v>0</v>
      </c>
      <c r="I387" s="48">
        <v>0</v>
      </c>
      <c r="J387" s="48">
        <v>0</v>
      </c>
      <c r="K387" s="48">
        <v>0</v>
      </c>
      <c r="L387" s="48">
        <v>0</v>
      </c>
      <c r="M387" s="48">
        <v>0</v>
      </c>
      <c r="N387" s="48">
        <f t="shared" ref="N387:O450" si="48">F387+H387+J387+L387</f>
        <v>0</v>
      </c>
      <c r="O387" s="48">
        <v>0</v>
      </c>
    </row>
    <row r="388" spans="1:15" outlineLevel="1">
      <c r="A388" s="49" t="s">
        <v>635</v>
      </c>
      <c r="B388" s="70" t="s">
        <v>636</v>
      </c>
      <c r="C388" s="51" t="s">
        <v>34</v>
      </c>
      <c r="D388" s="68">
        <v>0</v>
      </c>
      <c r="E388" s="68">
        <v>0</v>
      </c>
      <c r="F388" s="48">
        <v>0</v>
      </c>
      <c r="G388" s="48">
        <v>0</v>
      </c>
      <c r="H388" s="48">
        <v>0</v>
      </c>
      <c r="I388" s="48">
        <v>0</v>
      </c>
      <c r="J388" s="48">
        <v>0</v>
      </c>
      <c r="K388" s="48">
        <v>0</v>
      </c>
      <c r="L388" s="48">
        <v>0</v>
      </c>
      <c r="M388" s="48">
        <v>0</v>
      </c>
      <c r="N388" s="48">
        <f t="shared" si="48"/>
        <v>0</v>
      </c>
      <c r="O388" s="48">
        <v>0</v>
      </c>
    </row>
    <row r="389" spans="1:15" ht="31.5" outlineLevel="1">
      <c r="A389" s="49" t="s">
        <v>637</v>
      </c>
      <c r="B389" s="71" t="s">
        <v>38</v>
      </c>
      <c r="C389" s="51" t="s">
        <v>34</v>
      </c>
      <c r="D389" s="68">
        <v>0</v>
      </c>
      <c r="E389" s="68">
        <v>0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0</v>
      </c>
      <c r="L389" s="48">
        <v>0</v>
      </c>
      <c r="M389" s="48">
        <v>0</v>
      </c>
      <c r="N389" s="48">
        <f t="shared" si="48"/>
        <v>0</v>
      </c>
      <c r="O389" s="48">
        <v>0</v>
      </c>
    </row>
    <row r="390" spans="1:15" ht="31.5" outlineLevel="1">
      <c r="A390" s="49" t="s">
        <v>638</v>
      </c>
      <c r="B390" s="71" t="s">
        <v>40</v>
      </c>
      <c r="C390" s="51" t="s">
        <v>34</v>
      </c>
      <c r="D390" s="68">
        <v>0</v>
      </c>
      <c r="E390" s="68">
        <v>0</v>
      </c>
      <c r="F390" s="48">
        <v>0</v>
      </c>
      <c r="G390" s="48">
        <v>0</v>
      </c>
      <c r="H390" s="48">
        <v>0</v>
      </c>
      <c r="I390" s="48">
        <v>0</v>
      </c>
      <c r="J390" s="48">
        <v>0</v>
      </c>
      <c r="K390" s="48">
        <v>0</v>
      </c>
      <c r="L390" s="48">
        <v>0</v>
      </c>
      <c r="M390" s="48">
        <v>0</v>
      </c>
      <c r="N390" s="48">
        <f t="shared" si="48"/>
        <v>0</v>
      </c>
      <c r="O390" s="48">
        <v>0</v>
      </c>
    </row>
    <row r="391" spans="1:15" ht="31.5">
      <c r="A391" s="49" t="s">
        <v>639</v>
      </c>
      <c r="B391" s="71" t="s">
        <v>42</v>
      </c>
      <c r="C391" s="51" t="s">
        <v>34</v>
      </c>
      <c r="D391" s="68">
        <v>0</v>
      </c>
      <c r="E391" s="68">
        <v>0</v>
      </c>
      <c r="F391" s="48">
        <v>0</v>
      </c>
      <c r="G391" s="48">
        <v>0</v>
      </c>
      <c r="H391" s="48">
        <v>0</v>
      </c>
      <c r="I391" s="48">
        <v>0</v>
      </c>
      <c r="J391" s="48">
        <v>0</v>
      </c>
      <c r="K391" s="48">
        <v>0</v>
      </c>
      <c r="L391" s="48">
        <v>0</v>
      </c>
      <c r="M391" s="48">
        <v>0</v>
      </c>
      <c r="N391" s="48">
        <f t="shared" si="48"/>
        <v>0</v>
      </c>
      <c r="O391" s="48">
        <v>0</v>
      </c>
    </row>
    <row r="392" spans="1:15" outlineLevel="1">
      <c r="A392" s="49" t="s">
        <v>640</v>
      </c>
      <c r="B392" s="70" t="s">
        <v>641</v>
      </c>
      <c r="C392" s="51" t="s">
        <v>34</v>
      </c>
      <c r="D392" s="68">
        <v>0</v>
      </c>
      <c r="E392" s="68">
        <v>0</v>
      </c>
      <c r="F392" s="48">
        <v>0</v>
      </c>
      <c r="G392" s="48">
        <v>0</v>
      </c>
      <c r="H392" s="48">
        <v>0</v>
      </c>
      <c r="I392" s="48">
        <v>0</v>
      </c>
      <c r="J392" s="48">
        <v>0</v>
      </c>
      <c r="K392" s="48">
        <v>0</v>
      </c>
      <c r="L392" s="48">
        <v>0</v>
      </c>
      <c r="M392" s="48">
        <v>0</v>
      </c>
      <c r="N392" s="48">
        <f t="shared" si="48"/>
        <v>0</v>
      </c>
      <c r="O392" s="48">
        <v>0</v>
      </c>
    </row>
    <row r="393" spans="1:15" outlineLevel="1">
      <c r="A393" s="49" t="s">
        <v>642</v>
      </c>
      <c r="B393" s="70" t="s">
        <v>643</v>
      </c>
      <c r="C393" s="51" t="s">
        <v>34</v>
      </c>
      <c r="D393" s="68">
        <f>50.583142572/1.2</f>
        <v>42.15261881</v>
      </c>
      <c r="E393" s="68">
        <v>0</v>
      </c>
      <c r="F393" s="48">
        <v>0</v>
      </c>
      <c r="G393" s="48">
        <v>0</v>
      </c>
      <c r="H393" s="48">
        <v>6.8980199999999998</v>
      </c>
      <c r="I393" s="48">
        <v>3.5118100000000001</v>
      </c>
      <c r="J393" s="48">
        <v>0</v>
      </c>
      <c r="K393" s="48">
        <v>0</v>
      </c>
      <c r="L393" s="48">
        <v>11.338798199999999</v>
      </c>
      <c r="M393" s="48">
        <v>0</v>
      </c>
      <c r="N393" s="48">
        <f t="shared" si="48"/>
        <v>18.236818199999998</v>
      </c>
      <c r="O393" s="48">
        <f>G393+I393+K393+M393</f>
        <v>3.5118100000000001</v>
      </c>
    </row>
    <row r="394" spans="1:15" outlineLevel="1">
      <c r="A394" s="49" t="s">
        <v>644</v>
      </c>
      <c r="B394" s="70" t="s">
        <v>645</v>
      </c>
      <c r="C394" s="51" t="s">
        <v>34</v>
      </c>
      <c r="D394" s="68">
        <v>0</v>
      </c>
      <c r="E394" s="68">
        <v>0</v>
      </c>
      <c r="F394" s="48">
        <v>0</v>
      </c>
      <c r="G394" s="48">
        <v>0</v>
      </c>
      <c r="H394" s="48">
        <v>0</v>
      </c>
      <c r="I394" s="48">
        <v>0</v>
      </c>
      <c r="J394" s="48">
        <v>0</v>
      </c>
      <c r="K394" s="48">
        <v>0</v>
      </c>
      <c r="L394" s="48">
        <v>0</v>
      </c>
      <c r="M394" s="48">
        <v>0</v>
      </c>
      <c r="N394" s="48">
        <f t="shared" si="48"/>
        <v>0</v>
      </c>
      <c r="O394" s="48">
        <v>0</v>
      </c>
    </row>
    <row r="395" spans="1:15" outlineLevel="1">
      <c r="A395" s="49" t="s">
        <v>646</v>
      </c>
      <c r="B395" s="70" t="s">
        <v>647</v>
      </c>
      <c r="C395" s="51" t="s">
        <v>34</v>
      </c>
      <c r="D395" s="68">
        <v>0</v>
      </c>
      <c r="E395" s="68">
        <v>0</v>
      </c>
      <c r="F395" s="48">
        <v>0</v>
      </c>
      <c r="G395" s="48">
        <v>0</v>
      </c>
      <c r="H395" s="48">
        <v>0</v>
      </c>
      <c r="I395" s="48">
        <v>0</v>
      </c>
      <c r="J395" s="48">
        <v>0</v>
      </c>
      <c r="K395" s="48">
        <v>0</v>
      </c>
      <c r="L395" s="48">
        <v>0</v>
      </c>
      <c r="M395" s="48">
        <v>0</v>
      </c>
      <c r="N395" s="48">
        <f t="shared" si="48"/>
        <v>0</v>
      </c>
      <c r="O395" s="48">
        <v>0</v>
      </c>
    </row>
    <row r="396" spans="1:15" ht="31.5" outlineLevel="1">
      <c r="A396" s="49" t="s">
        <v>648</v>
      </c>
      <c r="B396" s="71" t="s">
        <v>649</v>
      </c>
      <c r="C396" s="51" t="s">
        <v>34</v>
      </c>
      <c r="D396" s="68">
        <v>0</v>
      </c>
      <c r="E396" s="68">
        <v>0</v>
      </c>
      <c r="F396" s="48">
        <v>0</v>
      </c>
      <c r="G396" s="48">
        <v>0</v>
      </c>
      <c r="H396" s="48">
        <v>0</v>
      </c>
      <c r="I396" s="48">
        <v>0</v>
      </c>
      <c r="J396" s="48">
        <v>0</v>
      </c>
      <c r="K396" s="48">
        <v>0</v>
      </c>
      <c r="L396" s="48">
        <v>0</v>
      </c>
      <c r="M396" s="48">
        <v>0</v>
      </c>
      <c r="N396" s="48">
        <f t="shared" si="48"/>
        <v>0</v>
      </c>
      <c r="O396" s="48">
        <v>0</v>
      </c>
    </row>
    <row r="397" spans="1:15" outlineLevel="1">
      <c r="A397" s="49" t="s">
        <v>650</v>
      </c>
      <c r="B397" s="71" t="s">
        <v>651</v>
      </c>
      <c r="C397" s="51" t="s">
        <v>34</v>
      </c>
      <c r="D397" s="68">
        <v>0</v>
      </c>
      <c r="E397" s="6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0</v>
      </c>
      <c r="K397" s="48">
        <v>0</v>
      </c>
      <c r="L397" s="48">
        <v>0</v>
      </c>
      <c r="M397" s="48">
        <v>0</v>
      </c>
      <c r="N397" s="48">
        <f t="shared" si="48"/>
        <v>0</v>
      </c>
      <c r="O397" s="48">
        <v>0</v>
      </c>
    </row>
    <row r="398" spans="1:15" outlineLevel="1">
      <c r="A398" s="49" t="s">
        <v>652</v>
      </c>
      <c r="B398" s="71" t="s">
        <v>653</v>
      </c>
      <c r="C398" s="51" t="s">
        <v>34</v>
      </c>
      <c r="D398" s="68">
        <v>0</v>
      </c>
      <c r="E398" s="68">
        <v>0</v>
      </c>
      <c r="F398" s="48">
        <v>0</v>
      </c>
      <c r="G398" s="48">
        <v>0</v>
      </c>
      <c r="H398" s="48">
        <v>0</v>
      </c>
      <c r="I398" s="48">
        <v>0</v>
      </c>
      <c r="J398" s="48">
        <v>0</v>
      </c>
      <c r="K398" s="48">
        <v>0</v>
      </c>
      <c r="L398" s="48">
        <v>0</v>
      </c>
      <c r="M398" s="48">
        <v>0</v>
      </c>
      <c r="N398" s="48">
        <f t="shared" si="48"/>
        <v>0</v>
      </c>
      <c r="O398" s="48">
        <v>0</v>
      </c>
    </row>
    <row r="399" spans="1:15" outlineLevel="1">
      <c r="A399" s="49" t="s">
        <v>654</v>
      </c>
      <c r="B399" s="71" t="s">
        <v>651</v>
      </c>
      <c r="C399" s="51" t="s">
        <v>34</v>
      </c>
      <c r="D399" s="68">
        <v>0</v>
      </c>
      <c r="E399" s="68">
        <v>0</v>
      </c>
      <c r="F399" s="48">
        <v>0</v>
      </c>
      <c r="G399" s="48">
        <v>0</v>
      </c>
      <c r="H399" s="48">
        <v>0</v>
      </c>
      <c r="I399" s="48">
        <v>0</v>
      </c>
      <c r="J399" s="48">
        <v>0</v>
      </c>
      <c r="K399" s="48">
        <v>0</v>
      </c>
      <c r="L399" s="48">
        <v>0</v>
      </c>
      <c r="M399" s="48">
        <v>0</v>
      </c>
      <c r="N399" s="48">
        <f t="shared" si="48"/>
        <v>0</v>
      </c>
      <c r="O399" s="48">
        <v>0</v>
      </c>
    </row>
    <row r="400" spans="1:15" outlineLevel="1">
      <c r="A400" s="49" t="s">
        <v>655</v>
      </c>
      <c r="B400" s="70" t="s">
        <v>656</v>
      </c>
      <c r="C400" s="51" t="s">
        <v>34</v>
      </c>
      <c r="D400" s="68">
        <v>0</v>
      </c>
      <c r="E400" s="68">
        <v>0</v>
      </c>
      <c r="F400" s="48">
        <v>0</v>
      </c>
      <c r="G400" s="48">
        <v>0</v>
      </c>
      <c r="H400" s="48">
        <v>0</v>
      </c>
      <c r="I400" s="48">
        <v>0</v>
      </c>
      <c r="J400" s="48">
        <v>0</v>
      </c>
      <c r="K400" s="48">
        <v>0</v>
      </c>
      <c r="L400" s="48">
        <v>0</v>
      </c>
      <c r="M400" s="48">
        <v>0</v>
      </c>
      <c r="N400" s="48">
        <f t="shared" si="48"/>
        <v>0</v>
      </c>
      <c r="O400" s="48">
        <v>0</v>
      </c>
    </row>
    <row r="401" spans="1:18" outlineLevel="1">
      <c r="A401" s="49" t="s">
        <v>657</v>
      </c>
      <c r="B401" s="70" t="s">
        <v>459</v>
      </c>
      <c r="C401" s="51" t="s">
        <v>34</v>
      </c>
      <c r="D401" s="68">
        <v>0</v>
      </c>
      <c r="E401" s="68">
        <v>0</v>
      </c>
      <c r="F401" s="48">
        <v>0</v>
      </c>
      <c r="G401" s="48">
        <v>0</v>
      </c>
      <c r="H401" s="48">
        <v>0</v>
      </c>
      <c r="I401" s="48">
        <v>0</v>
      </c>
      <c r="J401" s="48">
        <v>0</v>
      </c>
      <c r="K401" s="48">
        <v>0</v>
      </c>
      <c r="L401" s="48">
        <v>0</v>
      </c>
      <c r="M401" s="48">
        <v>0</v>
      </c>
      <c r="N401" s="48">
        <f t="shared" si="48"/>
        <v>0</v>
      </c>
      <c r="O401" s="48">
        <v>0</v>
      </c>
    </row>
    <row r="402" spans="1:18" ht="31.5" outlineLevel="1">
      <c r="A402" s="49" t="s">
        <v>658</v>
      </c>
      <c r="B402" s="70" t="s">
        <v>659</v>
      </c>
      <c r="C402" s="51" t="s">
        <v>34</v>
      </c>
      <c r="D402" s="68">
        <v>0</v>
      </c>
      <c r="E402" s="68">
        <v>0</v>
      </c>
      <c r="F402" s="48">
        <v>0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0</v>
      </c>
      <c r="M402" s="48">
        <v>0</v>
      </c>
      <c r="N402" s="48">
        <f t="shared" si="48"/>
        <v>0</v>
      </c>
      <c r="O402" s="48">
        <v>0</v>
      </c>
    </row>
    <row r="403" spans="1:18" outlineLevel="1">
      <c r="A403" s="49" t="s">
        <v>660</v>
      </c>
      <c r="B403" s="71" t="s">
        <v>58</v>
      </c>
      <c r="C403" s="51" t="s">
        <v>34</v>
      </c>
      <c r="D403" s="68">
        <v>0</v>
      </c>
      <c r="E403" s="68">
        <v>0</v>
      </c>
      <c r="F403" s="48">
        <v>0</v>
      </c>
      <c r="G403" s="48">
        <v>0</v>
      </c>
      <c r="H403" s="48">
        <v>0</v>
      </c>
      <c r="I403" s="48">
        <v>0</v>
      </c>
      <c r="J403" s="48">
        <v>0</v>
      </c>
      <c r="K403" s="48">
        <v>0</v>
      </c>
      <c r="L403" s="48">
        <v>0</v>
      </c>
      <c r="M403" s="48">
        <v>0</v>
      </c>
      <c r="N403" s="48">
        <f t="shared" si="48"/>
        <v>0</v>
      </c>
      <c r="O403" s="48">
        <v>0</v>
      </c>
    </row>
    <row r="404" spans="1:18" outlineLevel="1">
      <c r="A404" s="49" t="s">
        <v>661</v>
      </c>
      <c r="B404" s="72" t="s">
        <v>60</v>
      </c>
      <c r="C404" s="51" t="s">
        <v>34</v>
      </c>
      <c r="D404" s="68">
        <v>0</v>
      </c>
      <c r="E404" s="68">
        <v>0</v>
      </c>
      <c r="F404" s="48">
        <v>0</v>
      </c>
      <c r="G404" s="48">
        <v>0</v>
      </c>
      <c r="H404" s="48">
        <v>0</v>
      </c>
      <c r="I404" s="48">
        <v>0</v>
      </c>
      <c r="J404" s="48">
        <v>0</v>
      </c>
      <c r="K404" s="48">
        <v>0</v>
      </c>
      <c r="L404" s="48">
        <v>0</v>
      </c>
      <c r="M404" s="48">
        <v>0</v>
      </c>
      <c r="N404" s="48">
        <f t="shared" si="48"/>
        <v>0</v>
      </c>
      <c r="O404" s="48">
        <v>0</v>
      </c>
    </row>
    <row r="405" spans="1:18" ht="31.5" outlineLevel="1">
      <c r="A405" s="49" t="s">
        <v>39</v>
      </c>
      <c r="B405" s="55" t="s">
        <v>662</v>
      </c>
      <c r="C405" s="51" t="s">
        <v>34</v>
      </c>
      <c r="D405" s="68">
        <v>0</v>
      </c>
      <c r="E405" s="68">
        <v>0</v>
      </c>
      <c r="F405" s="48">
        <v>0</v>
      </c>
      <c r="G405" s="48">
        <v>0</v>
      </c>
      <c r="H405" s="48">
        <v>0</v>
      </c>
      <c r="I405" s="48">
        <v>0</v>
      </c>
      <c r="J405" s="48">
        <v>0</v>
      </c>
      <c r="K405" s="48">
        <v>0</v>
      </c>
      <c r="L405" s="48">
        <v>0</v>
      </c>
      <c r="M405" s="48">
        <v>0</v>
      </c>
      <c r="N405" s="48">
        <f t="shared" si="48"/>
        <v>0</v>
      </c>
      <c r="O405" s="48">
        <v>0</v>
      </c>
    </row>
    <row r="406" spans="1:18" ht="31.5" outlineLevel="1">
      <c r="A406" s="49" t="s">
        <v>663</v>
      </c>
      <c r="B406" s="70" t="s">
        <v>38</v>
      </c>
      <c r="C406" s="51" t="s">
        <v>34</v>
      </c>
      <c r="D406" s="68">
        <v>0</v>
      </c>
      <c r="E406" s="68">
        <v>0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0</v>
      </c>
      <c r="L406" s="48">
        <v>0</v>
      </c>
      <c r="M406" s="48">
        <v>0</v>
      </c>
      <c r="N406" s="48">
        <f t="shared" si="48"/>
        <v>0</v>
      </c>
      <c r="O406" s="48">
        <v>0</v>
      </c>
    </row>
    <row r="407" spans="1:18" ht="31.5" outlineLevel="1">
      <c r="A407" s="49" t="s">
        <v>664</v>
      </c>
      <c r="B407" s="70" t="s">
        <v>40</v>
      </c>
      <c r="C407" s="51" t="s">
        <v>34</v>
      </c>
      <c r="D407" s="68">
        <v>0</v>
      </c>
      <c r="E407" s="6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0</v>
      </c>
      <c r="L407" s="48">
        <v>0</v>
      </c>
      <c r="M407" s="48">
        <v>0</v>
      </c>
      <c r="N407" s="48">
        <f t="shared" si="48"/>
        <v>0</v>
      </c>
      <c r="O407" s="48">
        <v>0</v>
      </c>
    </row>
    <row r="408" spans="1:18" ht="31.5">
      <c r="A408" s="49" t="s">
        <v>665</v>
      </c>
      <c r="B408" s="70" t="s">
        <v>42</v>
      </c>
      <c r="C408" s="51" t="s">
        <v>34</v>
      </c>
      <c r="D408" s="68">
        <v>0</v>
      </c>
      <c r="E408" s="68">
        <v>0</v>
      </c>
      <c r="F408" s="48">
        <v>0</v>
      </c>
      <c r="G408" s="48">
        <v>0</v>
      </c>
      <c r="H408" s="48">
        <v>0</v>
      </c>
      <c r="I408" s="48">
        <v>0</v>
      </c>
      <c r="J408" s="48">
        <v>0</v>
      </c>
      <c r="K408" s="48">
        <v>0</v>
      </c>
      <c r="L408" s="48">
        <v>0</v>
      </c>
      <c r="M408" s="48">
        <v>0</v>
      </c>
      <c r="N408" s="48">
        <f t="shared" si="48"/>
        <v>0</v>
      </c>
      <c r="O408" s="48">
        <v>0</v>
      </c>
      <c r="R408" s="73"/>
    </row>
    <row r="409" spans="1:18" outlineLevel="1">
      <c r="A409" s="49" t="s">
        <v>41</v>
      </c>
      <c r="B409" s="55" t="s">
        <v>666</v>
      </c>
      <c r="C409" s="51" t="s">
        <v>34</v>
      </c>
      <c r="D409" s="68">
        <v>0</v>
      </c>
      <c r="E409" s="6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0</v>
      </c>
      <c r="L409" s="48">
        <v>0</v>
      </c>
      <c r="M409" s="48">
        <v>0</v>
      </c>
      <c r="N409" s="48">
        <f t="shared" si="48"/>
        <v>0</v>
      </c>
      <c r="O409" s="48">
        <v>0</v>
      </c>
    </row>
    <row r="410" spans="1:18" outlineLevel="1">
      <c r="A410" s="49" t="s">
        <v>43</v>
      </c>
      <c r="B410" s="50" t="s">
        <v>667</v>
      </c>
      <c r="C410" s="51" t="s">
        <v>34</v>
      </c>
      <c r="D410" s="68">
        <f>D417</f>
        <v>61.230175254999999</v>
      </c>
      <c r="E410" s="68">
        <f>E417</f>
        <v>132.801038702</v>
      </c>
      <c r="F410" s="48">
        <f t="shared" ref="F410:M410" si="49">F417</f>
        <v>156.22914788</v>
      </c>
      <c r="G410" s="48">
        <f t="shared" si="49"/>
        <v>157.06320087</v>
      </c>
      <c r="H410" s="48">
        <f t="shared" si="49"/>
        <v>183.85016999999999</v>
      </c>
      <c r="I410" s="48">
        <f t="shared" si="49"/>
        <v>187.23431765000001</v>
      </c>
      <c r="J410" s="48">
        <f t="shared" si="49"/>
        <v>183.85362000000001</v>
      </c>
      <c r="K410" s="48">
        <f t="shared" si="49"/>
        <v>185.71407288</v>
      </c>
      <c r="L410" s="48">
        <f t="shared" si="49"/>
        <v>180.60817250000002</v>
      </c>
      <c r="M410" s="48">
        <f t="shared" si="49"/>
        <v>191.94697067000001</v>
      </c>
      <c r="N410" s="48">
        <f t="shared" si="48"/>
        <v>704.54111037999996</v>
      </c>
      <c r="O410" s="48">
        <f>G410+I410+K410+M410</f>
        <v>721.95856207000008</v>
      </c>
    </row>
    <row r="411" spans="1:18" outlineLevel="1">
      <c r="A411" s="49" t="s">
        <v>668</v>
      </c>
      <c r="B411" s="55" t="s">
        <v>669</v>
      </c>
      <c r="C411" s="51" t="s">
        <v>34</v>
      </c>
      <c r="D411" s="68">
        <v>0</v>
      </c>
      <c r="E411" s="68">
        <v>0</v>
      </c>
      <c r="F411" s="48">
        <v>0</v>
      </c>
      <c r="G411" s="48">
        <v>0</v>
      </c>
      <c r="H411" s="48">
        <v>0</v>
      </c>
      <c r="I411" s="48">
        <v>0</v>
      </c>
      <c r="J411" s="48">
        <v>0</v>
      </c>
      <c r="K411" s="48">
        <v>0</v>
      </c>
      <c r="L411" s="48">
        <v>0</v>
      </c>
      <c r="M411" s="48">
        <v>0</v>
      </c>
      <c r="N411" s="48">
        <f t="shared" si="48"/>
        <v>0</v>
      </c>
      <c r="O411" s="48">
        <v>0</v>
      </c>
    </row>
    <row r="412" spans="1:18" outlineLevel="1">
      <c r="A412" s="49" t="s">
        <v>670</v>
      </c>
      <c r="B412" s="70" t="s">
        <v>671</v>
      </c>
      <c r="C412" s="51" t="s">
        <v>34</v>
      </c>
      <c r="D412" s="68">
        <v>0</v>
      </c>
      <c r="E412" s="68">
        <v>0</v>
      </c>
      <c r="F412" s="48">
        <v>0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0</v>
      </c>
      <c r="M412" s="48">
        <v>0</v>
      </c>
      <c r="N412" s="48">
        <f t="shared" si="48"/>
        <v>0</v>
      </c>
      <c r="O412" s="48">
        <v>0</v>
      </c>
    </row>
    <row r="413" spans="1:18" ht="31.5" outlineLevel="1">
      <c r="A413" s="49" t="s">
        <v>672</v>
      </c>
      <c r="B413" s="70" t="s">
        <v>38</v>
      </c>
      <c r="C413" s="51" t="s">
        <v>34</v>
      </c>
      <c r="D413" s="68">
        <v>0</v>
      </c>
      <c r="E413" s="68">
        <v>0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0</v>
      </c>
      <c r="L413" s="48">
        <v>0</v>
      </c>
      <c r="M413" s="48">
        <v>0</v>
      </c>
      <c r="N413" s="48">
        <f t="shared" si="48"/>
        <v>0</v>
      </c>
      <c r="O413" s="48">
        <v>0</v>
      </c>
    </row>
    <row r="414" spans="1:18" ht="31.5" outlineLevel="1">
      <c r="A414" s="49" t="s">
        <v>673</v>
      </c>
      <c r="B414" s="70" t="s">
        <v>40</v>
      </c>
      <c r="C414" s="51" t="s">
        <v>34</v>
      </c>
      <c r="D414" s="68">
        <v>0</v>
      </c>
      <c r="E414" s="68">
        <v>0</v>
      </c>
      <c r="F414" s="48">
        <v>0</v>
      </c>
      <c r="G414" s="48">
        <v>0</v>
      </c>
      <c r="H414" s="48">
        <v>0</v>
      </c>
      <c r="I414" s="48">
        <v>0</v>
      </c>
      <c r="J414" s="48">
        <v>0</v>
      </c>
      <c r="K414" s="48">
        <v>0</v>
      </c>
      <c r="L414" s="48">
        <v>0</v>
      </c>
      <c r="M414" s="48">
        <v>0</v>
      </c>
      <c r="N414" s="48">
        <f t="shared" si="48"/>
        <v>0</v>
      </c>
      <c r="O414" s="48">
        <v>0</v>
      </c>
    </row>
    <row r="415" spans="1:18" ht="31.5">
      <c r="A415" s="49" t="s">
        <v>674</v>
      </c>
      <c r="B415" s="70" t="s">
        <v>42</v>
      </c>
      <c r="C415" s="51" t="s">
        <v>34</v>
      </c>
      <c r="D415" s="68">
        <v>0</v>
      </c>
      <c r="E415" s="6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0</v>
      </c>
      <c r="N415" s="48">
        <f t="shared" si="48"/>
        <v>0</v>
      </c>
      <c r="O415" s="48">
        <v>0</v>
      </c>
    </row>
    <row r="416" spans="1:18" outlineLevel="1">
      <c r="A416" s="49" t="s">
        <v>675</v>
      </c>
      <c r="B416" s="70" t="s">
        <v>444</v>
      </c>
      <c r="C416" s="51" t="s">
        <v>34</v>
      </c>
      <c r="D416" s="68">
        <v>0</v>
      </c>
      <c r="E416" s="6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0</v>
      </c>
      <c r="M416" s="48">
        <v>0</v>
      </c>
      <c r="N416" s="48">
        <f t="shared" si="48"/>
        <v>0</v>
      </c>
      <c r="O416" s="48">
        <v>0</v>
      </c>
    </row>
    <row r="417" spans="1:15" outlineLevel="1">
      <c r="A417" s="49" t="s">
        <v>676</v>
      </c>
      <c r="B417" s="70" t="s">
        <v>447</v>
      </c>
      <c r="C417" s="51" t="s">
        <v>34</v>
      </c>
      <c r="D417" s="68">
        <f>(73.636115306-0.13335-0.026555)/1.2</f>
        <v>61.230175254999999</v>
      </c>
      <c r="E417" s="68">
        <f>133.54608551-E443</f>
        <v>132.801038702</v>
      </c>
      <c r="F417" s="48">
        <v>156.22914788</v>
      </c>
      <c r="G417" s="48">
        <f>181.73809361-G443</f>
        <v>157.06320087</v>
      </c>
      <c r="H417" s="48">
        <f>190.74819-H393</f>
        <v>183.85016999999999</v>
      </c>
      <c r="I417" s="48">
        <f>190.74612765-I393</f>
        <v>187.23431765000001</v>
      </c>
      <c r="J417" s="48">
        <v>183.85362000000001</v>
      </c>
      <c r="K417" s="74">
        <v>185.71407288</v>
      </c>
      <c r="L417" s="48">
        <v>180.60817250000002</v>
      </c>
      <c r="M417" s="48">
        <f>191.94697067-M393</f>
        <v>191.94697067000001</v>
      </c>
      <c r="N417" s="48">
        <f t="shared" si="48"/>
        <v>704.54111037999996</v>
      </c>
      <c r="O417" s="48">
        <f>G417+I417+K417+M417</f>
        <v>721.95856207000008</v>
      </c>
    </row>
    <row r="418" spans="1:15" outlineLevel="1">
      <c r="A418" s="49" t="s">
        <v>677</v>
      </c>
      <c r="B418" s="70" t="s">
        <v>450</v>
      </c>
      <c r="C418" s="51" t="s">
        <v>34</v>
      </c>
      <c r="D418" s="68">
        <v>0</v>
      </c>
      <c r="E418" s="68">
        <v>0</v>
      </c>
      <c r="F418" s="48">
        <v>0</v>
      </c>
      <c r="G418" s="48">
        <v>0</v>
      </c>
      <c r="H418" s="48">
        <v>0</v>
      </c>
      <c r="I418" s="48">
        <v>0</v>
      </c>
      <c r="J418" s="48">
        <v>0</v>
      </c>
      <c r="K418" s="48">
        <v>0</v>
      </c>
      <c r="L418" s="48">
        <v>0</v>
      </c>
      <c r="M418" s="48">
        <v>0</v>
      </c>
      <c r="N418" s="48">
        <f t="shared" si="48"/>
        <v>0</v>
      </c>
      <c r="O418" s="48">
        <v>0</v>
      </c>
    </row>
    <row r="419" spans="1:15" outlineLevel="1">
      <c r="A419" s="49" t="s">
        <v>678</v>
      </c>
      <c r="B419" s="70" t="s">
        <v>456</v>
      </c>
      <c r="C419" s="51" t="s">
        <v>34</v>
      </c>
      <c r="D419" s="68">
        <v>0</v>
      </c>
      <c r="E419" s="68">
        <v>0</v>
      </c>
      <c r="F419" s="48">
        <v>0</v>
      </c>
      <c r="G419" s="48">
        <v>0</v>
      </c>
      <c r="H419" s="48">
        <v>0</v>
      </c>
      <c r="I419" s="48">
        <v>0</v>
      </c>
      <c r="J419" s="48">
        <v>0</v>
      </c>
      <c r="K419" s="48">
        <v>0</v>
      </c>
      <c r="L419" s="48">
        <v>0</v>
      </c>
      <c r="M419" s="48">
        <v>0</v>
      </c>
      <c r="N419" s="48">
        <f t="shared" si="48"/>
        <v>0</v>
      </c>
      <c r="O419" s="48">
        <v>0</v>
      </c>
    </row>
    <row r="420" spans="1:15" outlineLevel="1">
      <c r="A420" s="49" t="s">
        <v>679</v>
      </c>
      <c r="B420" s="70" t="s">
        <v>459</v>
      </c>
      <c r="C420" s="51" t="s">
        <v>34</v>
      </c>
      <c r="D420" s="68">
        <v>0</v>
      </c>
      <c r="E420" s="68">
        <v>0</v>
      </c>
      <c r="F420" s="48">
        <v>0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0</v>
      </c>
      <c r="N420" s="48">
        <f t="shared" si="48"/>
        <v>0</v>
      </c>
      <c r="O420" s="48">
        <v>0</v>
      </c>
    </row>
    <row r="421" spans="1:15" ht="31.5" outlineLevel="1">
      <c r="A421" s="49" t="s">
        <v>680</v>
      </c>
      <c r="B421" s="70" t="s">
        <v>462</v>
      </c>
      <c r="C421" s="51" t="s">
        <v>34</v>
      </c>
      <c r="D421" s="68">
        <v>0</v>
      </c>
      <c r="E421" s="68">
        <v>0</v>
      </c>
      <c r="F421" s="48">
        <v>0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0</v>
      </c>
      <c r="M421" s="48">
        <v>0</v>
      </c>
      <c r="N421" s="48">
        <f t="shared" si="48"/>
        <v>0</v>
      </c>
      <c r="O421" s="48">
        <v>0</v>
      </c>
    </row>
    <row r="422" spans="1:15" outlineLevel="1">
      <c r="A422" s="49" t="s">
        <v>681</v>
      </c>
      <c r="B422" s="71" t="s">
        <v>58</v>
      </c>
      <c r="C422" s="51" t="s">
        <v>34</v>
      </c>
      <c r="D422" s="68">
        <v>0</v>
      </c>
      <c r="E422" s="68">
        <v>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8">
        <v>0</v>
      </c>
      <c r="M422" s="48">
        <v>0</v>
      </c>
      <c r="N422" s="48">
        <f t="shared" si="48"/>
        <v>0</v>
      </c>
      <c r="O422" s="48">
        <v>0</v>
      </c>
    </row>
    <row r="423" spans="1:15" outlineLevel="1">
      <c r="A423" s="49" t="s">
        <v>682</v>
      </c>
      <c r="B423" s="72" t="s">
        <v>60</v>
      </c>
      <c r="C423" s="51" t="s">
        <v>34</v>
      </c>
      <c r="D423" s="68">
        <v>0</v>
      </c>
      <c r="E423" s="68">
        <v>0</v>
      </c>
      <c r="F423" s="48">
        <v>0</v>
      </c>
      <c r="G423" s="48">
        <v>0</v>
      </c>
      <c r="H423" s="48">
        <v>0</v>
      </c>
      <c r="I423" s="48">
        <v>0</v>
      </c>
      <c r="J423" s="48">
        <v>0</v>
      </c>
      <c r="K423" s="48">
        <v>0</v>
      </c>
      <c r="L423" s="48">
        <v>0</v>
      </c>
      <c r="M423" s="48">
        <v>0</v>
      </c>
      <c r="N423" s="48">
        <f t="shared" si="48"/>
        <v>0</v>
      </c>
      <c r="O423" s="48">
        <v>0</v>
      </c>
    </row>
    <row r="424" spans="1:15" outlineLevel="1">
      <c r="A424" s="49" t="s">
        <v>683</v>
      </c>
      <c r="B424" s="55" t="s">
        <v>684</v>
      </c>
      <c r="C424" s="51" t="s">
        <v>34</v>
      </c>
      <c r="D424" s="68">
        <v>0</v>
      </c>
      <c r="E424" s="68">
        <v>0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0</v>
      </c>
      <c r="N424" s="48">
        <f t="shared" si="48"/>
        <v>0</v>
      </c>
      <c r="O424" s="48">
        <v>0</v>
      </c>
    </row>
    <row r="425" spans="1:15" outlineLevel="1">
      <c r="A425" s="49" t="s">
        <v>685</v>
      </c>
      <c r="B425" s="55" t="s">
        <v>686</v>
      </c>
      <c r="C425" s="51" t="s">
        <v>34</v>
      </c>
      <c r="D425" s="68">
        <v>0</v>
      </c>
      <c r="E425" s="68">
        <v>0</v>
      </c>
      <c r="F425" s="48">
        <v>0</v>
      </c>
      <c r="G425" s="48">
        <v>0</v>
      </c>
      <c r="H425" s="48">
        <v>0</v>
      </c>
      <c r="I425" s="48">
        <v>0</v>
      </c>
      <c r="J425" s="48">
        <v>0</v>
      </c>
      <c r="K425" s="48">
        <v>0</v>
      </c>
      <c r="L425" s="48">
        <v>0</v>
      </c>
      <c r="M425" s="48">
        <v>0</v>
      </c>
      <c r="N425" s="48">
        <f t="shared" si="48"/>
        <v>0</v>
      </c>
      <c r="O425" s="48">
        <v>0</v>
      </c>
    </row>
    <row r="426" spans="1:15" outlineLevel="1">
      <c r="A426" s="49" t="s">
        <v>687</v>
      </c>
      <c r="B426" s="70" t="s">
        <v>671</v>
      </c>
      <c r="C426" s="51" t="s">
        <v>34</v>
      </c>
      <c r="D426" s="68">
        <v>0</v>
      </c>
      <c r="E426" s="68">
        <v>0</v>
      </c>
      <c r="F426" s="48">
        <v>0</v>
      </c>
      <c r="G426" s="48">
        <v>0</v>
      </c>
      <c r="H426" s="48">
        <v>0</v>
      </c>
      <c r="I426" s="48">
        <v>0</v>
      </c>
      <c r="J426" s="48">
        <v>0</v>
      </c>
      <c r="K426" s="48">
        <v>0</v>
      </c>
      <c r="L426" s="48">
        <v>0</v>
      </c>
      <c r="M426" s="48">
        <v>0</v>
      </c>
      <c r="N426" s="48">
        <f t="shared" si="48"/>
        <v>0</v>
      </c>
      <c r="O426" s="48">
        <v>0</v>
      </c>
    </row>
    <row r="427" spans="1:15" ht="31.5" outlineLevel="1">
      <c r="A427" s="49" t="s">
        <v>688</v>
      </c>
      <c r="B427" s="70" t="s">
        <v>38</v>
      </c>
      <c r="C427" s="51" t="s">
        <v>34</v>
      </c>
      <c r="D427" s="68">
        <v>0</v>
      </c>
      <c r="E427" s="68">
        <v>0</v>
      </c>
      <c r="F427" s="48">
        <v>0</v>
      </c>
      <c r="G427" s="48">
        <v>0</v>
      </c>
      <c r="H427" s="48">
        <v>0</v>
      </c>
      <c r="I427" s="48">
        <v>0</v>
      </c>
      <c r="J427" s="48">
        <v>0</v>
      </c>
      <c r="K427" s="48">
        <v>0</v>
      </c>
      <c r="L427" s="48">
        <v>0</v>
      </c>
      <c r="M427" s="48">
        <v>0</v>
      </c>
      <c r="N427" s="48">
        <f t="shared" si="48"/>
        <v>0</v>
      </c>
      <c r="O427" s="48">
        <v>0</v>
      </c>
    </row>
    <row r="428" spans="1:15" ht="31.5" outlineLevel="1">
      <c r="A428" s="49" t="s">
        <v>689</v>
      </c>
      <c r="B428" s="70" t="s">
        <v>40</v>
      </c>
      <c r="C428" s="51" t="s">
        <v>34</v>
      </c>
      <c r="D428" s="68">
        <v>0</v>
      </c>
      <c r="E428" s="68">
        <v>0</v>
      </c>
      <c r="F428" s="48">
        <v>0</v>
      </c>
      <c r="G428" s="48">
        <v>0</v>
      </c>
      <c r="H428" s="48">
        <v>0</v>
      </c>
      <c r="I428" s="48">
        <v>0</v>
      </c>
      <c r="J428" s="48">
        <v>0</v>
      </c>
      <c r="K428" s="48">
        <v>0</v>
      </c>
      <c r="L428" s="48">
        <v>0</v>
      </c>
      <c r="M428" s="48">
        <v>0</v>
      </c>
      <c r="N428" s="48">
        <f t="shared" si="48"/>
        <v>0</v>
      </c>
      <c r="O428" s="48">
        <v>0</v>
      </c>
    </row>
    <row r="429" spans="1:15" ht="31.5" outlineLevel="1">
      <c r="A429" s="49" t="s">
        <v>690</v>
      </c>
      <c r="B429" s="70" t="s">
        <v>42</v>
      </c>
      <c r="C429" s="51" t="s">
        <v>34</v>
      </c>
      <c r="D429" s="68">
        <v>0</v>
      </c>
      <c r="E429" s="68">
        <v>0</v>
      </c>
      <c r="F429" s="48">
        <v>0</v>
      </c>
      <c r="G429" s="48">
        <v>0</v>
      </c>
      <c r="H429" s="48">
        <v>0</v>
      </c>
      <c r="I429" s="48">
        <v>0</v>
      </c>
      <c r="J429" s="48">
        <v>0</v>
      </c>
      <c r="K429" s="48">
        <v>0</v>
      </c>
      <c r="L429" s="48">
        <v>0</v>
      </c>
      <c r="M429" s="48">
        <v>0</v>
      </c>
      <c r="N429" s="48">
        <f t="shared" si="48"/>
        <v>0</v>
      </c>
      <c r="O429" s="48">
        <v>0</v>
      </c>
    </row>
    <row r="430" spans="1:15" outlineLevel="1">
      <c r="A430" s="49" t="s">
        <v>691</v>
      </c>
      <c r="B430" s="70" t="s">
        <v>444</v>
      </c>
      <c r="C430" s="51" t="s">
        <v>34</v>
      </c>
      <c r="D430" s="68">
        <v>0</v>
      </c>
      <c r="E430" s="68">
        <v>0</v>
      </c>
      <c r="F430" s="48">
        <v>0</v>
      </c>
      <c r="G430" s="48">
        <v>0</v>
      </c>
      <c r="H430" s="48">
        <v>0</v>
      </c>
      <c r="I430" s="48">
        <v>0</v>
      </c>
      <c r="J430" s="48">
        <v>0</v>
      </c>
      <c r="K430" s="48">
        <v>0</v>
      </c>
      <c r="L430" s="48">
        <v>0</v>
      </c>
      <c r="M430" s="48">
        <v>0</v>
      </c>
      <c r="N430" s="48">
        <f t="shared" si="48"/>
        <v>0</v>
      </c>
      <c r="O430" s="48">
        <v>0</v>
      </c>
    </row>
    <row r="431" spans="1:15" outlineLevel="1">
      <c r="A431" s="49" t="s">
        <v>692</v>
      </c>
      <c r="B431" s="70" t="s">
        <v>447</v>
      </c>
      <c r="C431" s="51" t="s">
        <v>34</v>
      </c>
      <c r="D431" s="68">
        <v>0</v>
      </c>
      <c r="E431" s="68">
        <v>0</v>
      </c>
      <c r="F431" s="48">
        <v>0</v>
      </c>
      <c r="G431" s="48">
        <v>0</v>
      </c>
      <c r="H431" s="48">
        <v>0</v>
      </c>
      <c r="I431" s="48">
        <v>0</v>
      </c>
      <c r="J431" s="48">
        <v>0</v>
      </c>
      <c r="K431" s="48">
        <v>0</v>
      </c>
      <c r="L431" s="48">
        <v>0</v>
      </c>
      <c r="M431" s="48">
        <v>0</v>
      </c>
      <c r="N431" s="48">
        <f t="shared" si="48"/>
        <v>0</v>
      </c>
      <c r="O431" s="48">
        <v>0</v>
      </c>
    </row>
    <row r="432" spans="1:15" outlineLevel="1">
      <c r="A432" s="49" t="s">
        <v>693</v>
      </c>
      <c r="B432" s="70" t="s">
        <v>450</v>
      </c>
      <c r="C432" s="51" t="s">
        <v>34</v>
      </c>
      <c r="D432" s="68">
        <v>0</v>
      </c>
      <c r="E432" s="68">
        <v>0</v>
      </c>
      <c r="F432" s="48">
        <v>0</v>
      </c>
      <c r="G432" s="48">
        <v>0</v>
      </c>
      <c r="H432" s="48">
        <v>0</v>
      </c>
      <c r="I432" s="48">
        <v>0</v>
      </c>
      <c r="J432" s="48">
        <v>0</v>
      </c>
      <c r="K432" s="48">
        <v>0</v>
      </c>
      <c r="L432" s="48">
        <v>0</v>
      </c>
      <c r="M432" s="48">
        <v>0</v>
      </c>
      <c r="N432" s="48">
        <f t="shared" si="48"/>
        <v>0</v>
      </c>
      <c r="O432" s="48">
        <v>0</v>
      </c>
    </row>
    <row r="433" spans="1:15" outlineLevel="1">
      <c r="A433" s="49" t="s">
        <v>694</v>
      </c>
      <c r="B433" s="70" t="s">
        <v>456</v>
      </c>
      <c r="C433" s="51" t="s">
        <v>34</v>
      </c>
      <c r="D433" s="68">
        <v>0</v>
      </c>
      <c r="E433" s="68">
        <v>0</v>
      </c>
      <c r="F433" s="48">
        <v>0</v>
      </c>
      <c r="G433" s="48">
        <v>0</v>
      </c>
      <c r="H433" s="48">
        <v>0</v>
      </c>
      <c r="I433" s="48">
        <v>0</v>
      </c>
      <c r="J433" s="48">
        <v>0</v>
      </c>
      <c r="K433" s="48">
        <v>0</v>
      </c>
      <c r="L433" s="48">
        <v>0</v>
      </c>
      <c r="M433" s="48">
        <v>0</v>
      </c>
      <c r="N433" s="48">
        <f t="shared" si="48"/>
        <v>0</v>
      </c>
      <c r="O433" s="48">
        <v>0</v>
      </c>
    </row>
    <row r="434" spans="1:15" outlineLevel="1">
      <c r="A434" s="49" t="s">
        <v>695</v>
      </c>
      <c r="B434" s="70" t="s">
        <v>459</v>
      </c>
      <c r="C434" s="51" t="s">
        <v>34</v>
      </c>
      <c r="D434" s="68">
        <v>0</v>
      </c>
      <c r="E434" s="68">
        <v>0</v>
      </c>
      <c r="F434" s="48">
        <v>0</v>
      </c>
      <c r="G434" s="48">
        <v>0</v>
      </c>
      <c r="H434" s="48">
        <v>0</v>
      </c>
      <c r="I434" s="48">
        <v>0</v>
      </c>
      <c r="J434" s="48">
        <v>0</v>
      </c>
      <c r="K434" s="48">
        <v>0</v>
      </c>
      <c r="L434" s="48">
        <v>0</v>
      </c>
      <c r="M434" s="48">
        <v>0</v>
      </c>
      <c r="N434" s="48">
        <f t="shared" si="48"/>
        <v>0</v>
      </c>
      <c r="O434" s="48">
        <v>0</v>
      </c>
    </row>
    <row r="435" spans="1:15" ht="31.5" outlineLevel="1">
      <c r="A435" s="49" t="s">
        <v>696</v>
      </c>
      <c r="B435" s="70" t="s">
        <v>462</v>
      </c>
      <c r="C435" s="51" t="s">
        <v>34</v>
      </c>
      <c r="D435" s="68">
        <v>0</v>
      </c>
      <c r="E435" s="68">
        <v>0</v>
      </c>
      <c r="F435" s="48">
        <v>0</v>
      </c>
      <c r="G435" s="48">
        <v>0</v>
      </c>
      <c r="H435" s="48">
        <v>0</v>
      </c>
      <c r="I435" s="48">
        <v>0</v>
      </c>
      <c r="J435" s="48">
        <v>0</v>
      </c>
      <c r="K435" s="48">
        <v>0</v>
      </c>
      <c r="L435" s="48">
        <v>0</v>
      </c>
      <c r="M435" s="48">
        <v>0</v>
      </c>
      <c r="N435" s="48">
        <f t="shared" si="48"/>
        <v>0</v>
      </c>
      <c r="O435" s="48">
        <v>0</v>
      </c>
    </row>
    <row r="436" spans="1:15">
      <c r="A436" s="49" t="s">
        <v>697</v>
      </c>
      <c r="B436" s="72" t="s">
        <v>58</v>
      </c>
      <c r="C436" s="51" t="s">
        <v>34</v>
      </c>
      <c r="D436" s="68">
        <v>0</v>
      </c>
      <c r="E436" s="68">
        <v>0</v>
      </c>
      <c r="F436" s="48">
        <v>0</v>
      </c>
      <c r="G436" s="48">
        <v>0</v>
      </c>
      <c r="H436" s="48">
        <v>0</v>
      </c>
      <c r="I436" s="48">
        <v>0</v>
      </c>
      <c r="J436" s="48">
        <v>0</v>
      </c>
      <c r="K436" s="48">
        <v>0</v>
      </c>
      <c r="L436" s="48">
        <v>0</v>
      </c>
      <c r="M436" s="48">
        <v>0</v>
      </c>
      <c r="N436" s="48">
        <f t="shared" si="48"/>
        <v>0</v>
      </c>
      <c r="O436" s="48">
        <v>0</v>
      </c>
    </row>
    <row r="437" spans="1:15">
      <c r="A437" s="49" t="s">
        <v>698</v>
      </c>
      <c r="B437" s="72" t="s">
        <v>60</v>
      </c>
      <c r="C437" s="51" t="s">
        <v>34</v>
      </c>
      <c r="D437" s="68">
        <v>0</v>
      </c>
      <c r="E437" s="68">
        <v>0</v>
      </c>
      <c r="F437" s="48">
        <v>0</v>
      </c>
      <c r="G437" s="48">
        <v>0</v>
      </c>
      <c r="H437" s="48">
        <v>0</v>
      </c>
      <c r="I437" s="48">
        <v>0</v>
      </c>
      <c r="J437" s="48">
        <v>0</v>
      </c>
      <c r="K437" s="48">
        <v>0</v>
      </c>
      <c r="L437" s="48">
        <v>0</v>
      </c>
      <c r="M437" s="48">
        <v>0</v>
      </c>
      <c r="N437" s="48">
        <f t="shared" si="48"/>
        <v>0</v>
      </c>
      <c r="O437" s="48">
        <v>0</v>
      </c>
    </row>
    <row r="438" spans="1:15" outlineLevel="1">
      <c r="A438" s="49" t="s">
        <v>45</v>
      </c>
      <c r="B438" s="50" t="s">
        <v>699</v>
      </c>
      <c r="C438" s="51" t="s">
        <v>34</v>
      </c>
      <c r="D438" s="68">
        <v>19.3506</v>
      </c>
      <c r="E438" s="68">
        <v>21.479013310349998</v>
      </c>
      <c r="F438" s="48">
        <v>31.245829575999998</v>
      </c>
      <c r="G438" s="48">
        <v>39.953763449999997</v>
      </c>
      <c r="H438" s="48">
        <v>38.149639999999998</v>
      </c>
      <c r="I438" s="48">
        <v>41.964148080000001</v>
      </c>
      <c r="J438" s="48">
        <v>36.770719999999997</v>
      </c>
      <c r="K438" s="74">
        <v>40.857096030000001</v>
      </c>
      <c r="L438" s="48">
        <v>38.389389999999999</v>
      </c>
      <c r="M438" s="48">
        <v>42.228333550000002</v>
      </c>
      <c r="N438" s="48">
        <f t="shared" si="48"/>
        <v>144.55557957599999</v>
      </c>
      <c r="O438" s="48">
        <f>G438+I438+K438+M438</f>
        <v>165.00334111000001</v>
      </c>
    </row>
    <row r="439" spans="1:15" outlineLevel="1">
      <c r="A439" s="49" t="s">
        <v>47</v>
      </c>
      <c r="B439" s="50" t="s">
        <v>700</v>
      </c>
      <c r="C439" s="51" t="s">
        <v>34</v>
      </c>
      <c r="D439" s="68">
        <v>0</v>
      </c>
      <c r="E439" s="68">
        <f>E443</f>
        <v>0.745046808</v>
      </c>
      <c r="F439" s="48">
        <f t="shared" ref="F439:M439" si="50">F443</f>
        <v>0</v>
      </c>
      <c r="G439" s="48">
        <f t="shared" si="50"/>
        <v>24.674892740000001</v>
      </c>
      <c r="H439" s="48">
        <f t="shared" si="50"/>
        <v>0</v>
      </c>
      <c r="I439" s="48">
        <f t="shared" si="50"/>
        <v>0</v>
      </c>
      <c r="J439" s="48">
        <f t="shared" si="50"/>
        <v>0</v>
      </c>
      <c r="K439" s="48">
        <f t="shared" si="50"/>
        <v>0</v>
      </c>
      <c r="L439" s="48">
        <f t="shared" si="50"/>
        <v>0</v>
      </c>
      <c r="M439" s="48">
        <f t="shared" si="50"/>
        <v>0</v>
      </c>
      <c r="N439" s="48">
        <f t="shared" si="48"/>
        <v>0</v>
      </c>
      <c r="O439" s="48">
        <f>G439+I439+K439+M439</f>
        <v>24.674892740000001</v>
      </c>
    </row>
    <row r="440" spans="1:15" outlineLevel="1">
      <c r="A440" s="49" t="s">
        <v>701</v>
      </c>
      <c r="B440" s="75" t="s">
        <v>702</v>
      </c>
      <c r="C440" s="51" t="s">
        <v>34</v>
      </c>
      <c r="D440" s="68">
        <v>0</v>
      </c>
      <c r="E440" s="68">
        <v>0</v>
      </c>
      <c r="F440" s="48">
        <v>0</v>
      </c>
      <c r="G440" s="48">
        <v>0</v>
      </c>
      <c r="H440" s="48">
        <v>0</v>
      </c>
      <c r="I440" s="48">
        <v>0</v>
      </c>
      <c r="J440" s="48">
        <v>0</v>
      </c>
      <c r="K440" s="48">
        <v>0</v>
      </c>
      <c r="L440" s="48">
        <v>0</v>
      </c>
      <c r="M440" s="48">
        <v>0</v>
      </c>
      <c r="N440" s="48">
        <f t="shared" si="48"/>
        <v>0</v>
      </c>
      <c r="O440" s="48">
        <v>0</v>
      </c>
    </row>
    <row r="441" spans="1:15">
      <c r="A441" s="49" t="s">
        <v>703</v>
      </c>
      <c r="B441" s="75" t="s">
        <v>704</v>
      </c>
      <c r="C441" s="51" t="s">
        <v>34</v>
      </c>
      <c r="D441" s="68">
        <v>0</v>
      </c>
      <c r="E441" s="68">
        <v>0</v>
      </c>
      <c r="F441" s="48">
        <v>0</v>
      </c>
      <c r="G441" s="48">
        <v>0</v>
      </c>
      <c r="H441" s="48">
        <v>0</v>
      </c>
      <c r="I441" s="48">
        <v>0</v>
      </c>
      <c r="J441" s="48">
        <v>0</v>
      </c>
      <c r="K441" s="48">
        <v>0</v>
      </c>
      <c r="L441" s="48">
        <v>0</v>
      </c>
      <c r="M441" s="48">
        <v>0</v>
      </c>
      <c r="N441" s="48">
        <f t="shared" si="48"/>
        <v>0</v>
      </c>
      <c r="O441" s="48">
        <v>0</v>
      </c>
    </row>
    <row r="442" spans="1:15" outlineLevel="1">
      <c r="A442" s="49" t="s">
        <v>705</v>
      </c>
      <c r="B442" s="75" t="s">
        <v>706</v>
      </c>
      <c r="C442" s="51" t="s">
        <v>34</v>
      </c>
      <c r="D442" s="68">
        <v>0</v>
      </c>
      <c r="E442" s="68">
        <v>0</v>
      </c>
      <c r="F442" s="48">
        <v>0</v>
      </c>
      <c r="G442" s="48">
        <v>0</v>
      </c>
      <c r="H442" s="48">
        <v>0</v>
      </c>
      <c r="I442" s="48">
        <v>0</v>
      </c>
      <c r="J442" s="48">
        <v>0</v>
      </c>
      <c r="K442" s="48">
        <v>0</v>
      </c>
      <c r="L442" s="48">
        <v>0</v>
      </c>
      <c r="M442" s="48">
        <v>0</v>
      </c>
      <c r="N442" s="48">
        <f t="shared" si="48"/>
        <v>0</v>
      </c>
      <c r="O442" s="48">
        <v>0</v>
      </c>
    </row>
    <row r="443" spans="1:15" outlineLevel="1">
      <c r="A443" s="49" t="s">
        <v>707</v>
      </c>
      <c r="B443" s="75" t="s">
        <v>708</v>
      </c>
      <c r="C443" s="51" t="s">
        <v>34</v>
      </c>
      <c r="D443" s="68">
        <v>0</v>
      </c>
      <c r="E443" s="68">
        <v>0.745046808</v>
      </c>
      <c r="F443" s="48">
        <v>0</v>
      </c>
      <c r="G443" s="48">
        <v>24.674892740000001</v>
      </c>
      <c r="H443" s="48">
        <v>0</v>
      </c>
      <c r="I443" s="48">
        <v>0</v>
      </c>
      <c r="J443" s="48">
        <v>0</v>
      </c>
      <c r="K443" s="48">
        <v>0</v>
      </c>
      <c r="L443" s="48">
        <v>0</v>
      </c>
      <c r="M443" s="48">
        <v>0</v>
      </c>
      <c r="N443" s="48">
        <f t="shared" si="48"/>
        <v>0</v>
      </c>
      <c r="O443" s="48">
        <f t="shared" si="48"/>
        <v>24.674892740000001</v>
      </c>
    </row>
    <row r="444" spans="1:15" outlineLevel="1">
      <c r="A444" s="49" t="s">
        <v>63</v>
      </c>
      <c r="B444" s="67" t="s">
        <v>709</v>
      </c>
      <c r="C444" s="51" t="s">
        <v>34</v>
      </c>
      <c r="D444" s="68">
        <v>0</v>
      </c>
      <c r="E444" s="68">
        <v>0</v>
      </c>
      <c r="F444" s="48">
        <v>0</v>
      </c>
      <c r="G444" s="48">
        <v>0</v>
      </c>
      <c r="H444" s="48">
        <v>0</v>
      </c>
      <c r="I444" s="48">
        <v>0</v>
      </c>
      <c r="J444" s="48">
        <v>0</v>
      </c>
      <c r="K444" s="48">
        <v>0</v>
      </c>
      <c r="L444" s="48">
        <v>0</v>
      </c>
      <c r="M444" s="48">
        <v>0</v>
      </c>
      <c r="N444" s="37">
        <f t="shared" si="48"/>
        <v>0</v>
      </c>
      <c r="O444" s="37">
        <v>0</v>
      </c>
    </row>
    <row r="445" spans="1:15" outlineLevel="1">
      <c r="A445" s="49" t="s">
        <v>65</v>
      </c>
      <c r="B445" s="50" t="s">
        <v>710</v>
      </c>
      <c r="C445" s="51" t="s">
        <v>34</v>
      </c>
      <c r="D445" s="68">
        <v>0</v>
      </c>
      <c r="E445" s="68">
        <v>0</v>
      </c>
      <c r="F445" s="48">
        <v>0</v>
      </c>
      <c r="G445" s="48">
        <v>0</v>
      </c>
      <c r="H445" s="48">
        <v>0</v>
      </c>
      <c r="I445" s="48">
        <v>0</v>
      </c>
      <c r="J445" s="48">
        <v>0</v>
      </c>
      <c r="K445" s="48">
        <v>0</v>
      </c>
      <c r="L445" s="48">
        <v>0</v>
      </c>
      <c r="M445" s="48">
        <v>0</v>
      </c>
      <c r="N445" s="37">
        <f t="shared" si="48"/>
        <v>0</v>
      </c>
      <c r="O445" s="37">
        <v>0</v>
      </c>
    </row>
    <row r="446" spans="1:15" outlineLevel="1">
      <c r="A446" s="49" t="s">
        <v>69</v>
      </c>
      <c r="B446" s="50" t="s">
        <v>711</v>
      </c>
      <c r="C446" s="51" t="s">
        <v>34</v>
      </c>
      <c r="D446" s="68">
        <v>0</v>
      </c>
      <c r="E446" s="68">
        <v>0</v>
      </c>
      <c r="F446" s="48">
        <v>0</v>
      </c>
      <c r="G446" s="48">
        <v>0</v>
      </c>
      <c r="H446" s="48">
        <v>0</v>
      </c>
      <c r="I446" s="48">
        <v>0</v>
      </c>
      <c r="J446" s="48">
        <v>0</v>
      </c>
      <c r="K446" s="48">
        <v>0</v>
      </c>
      <c r="L446" s="48">
        <v>0</v>
      </c>
      <c r="M446" s="48">
        <v>0</v>
      </c>
      <c r="N446" s="37">
        <f t="shared" si="48"/>
        <v>0</v>
      </c>
      <c r="O446" s="37">
        <v>0</v>
      </c>
    </row>
    <row r="447" spans="1:15" outlineLevel="1">
      <c r="A447" s="49" t="s">
        <v>70</v>
      </c>
      <c r="B447" s="50" t="s">
        <v>712</v>
      </c>
      <c r="C447" s="51" t="s">
        <v>34</v>
      </c>
      <c r="D447" s="68">
        <v>0</v>
      </c>
      <c r="E447" s="68">
        <v>0</v>
      </c>
      <c r="F447" s="48">
        <v>0</v>
      </c>
      <c r="G447" s="48">
        <v>0</v>
      </c>
      <c r="H447" s="48">
        <v>0</v>
      </c>
      <c r="I447" s="48">
        <v>0</v>
      </c>
      <c r="J447" s="48">
        <v>0</v>
      </c>
      <c r="K447" s="48">
        <v>0</v>
      </c>
      <c r="L447" s="48">
        <v>0</v>
      </c>
      <c r="M447" s="48">
        <v>0</v>
      </c>
      <c r="N447" s="37">
        <f t="shared" si="48"/>
        <v>0</v>
      </c>
      <c r="O447" s="37">
        <v>0</v>
      </c>
    </row>
    <row r="448" spans="1:15" outlineLevel="1">
      <c r="A448" s="49" t="s">
        <v>71</v>
      </c>
      <c r="B448" s="50" t="s">
        <v>713</v>
      </c>
      <c r="C448" s="51" t="s">
        <v>34</v>
      </c>
      <c r="D448" s="68">
        <v>0</v>
      </c>
      <c r="E448" s="68">
        <v>0</v>
      </c>
      <c r="F448" s="48">
        <v>0</v>
      </c>
      <c r="G448" s="48">
        <v>0</v>
      </c>
      <c r="H448" s="48">
        <v>0</v>
      </c>
      <c r="I448" s="48">
        <v>0</v>
      </c>
      <c r="J448" s="48">
        <v>0</v>
      </c>
      <c r="K448" s="48">
        <v>0</v>
      </c>
      <c r="L448" s="48">
        <v>0</v>
      </c>
      <c r="M448" s="48">
        <v>0</v>
      </c>
      <c r="N448" s="37">
        <f t="shared" si="48"/>
        <v>0</v>
      </c>
      <c r="O448" s="37">
        <v>0</v>
      </c>
    </row>
    <row r="449" spans="1:15" outlineLevel="1">
      <c r="A449" s="49" t="s">
        <v>72</v>
      </c>
      <c r="B449" s="50" t="s">
        <v>714</v>
      </c>
      <c r="C449" s="51" t="s">
        <v>34</v>
      </c>
      <c r="D449" s="68">
        <v>0</v>
      </c>
      <c r="E449" s="68">
        <v>0</v>
      </c>
      <c r="F449" s="48">
        <v>0</v>
      </c>
      <c r="G449" s="48">
        <v>0</v>
      </c>
      <c r="H449" s="48">
        <v>0</v>
      </c>
      <c r="I449" s="48">
        <v>0</v>
      </c>
      <c r="J449" s="48">
        <v>0</v>
      </c>
      <c r="K449" s="48">
        <v>0</v>
      </c>
      <c r="L449" s="48">
        <v>0</v>
      </c>
      <c r="M449" s="48">
        <v>0</v>
      </c>
      <c r="N449" s="37">
        <f t="shared" si="48"/>
        <v>0</v>
      </c>
      <c r="O449" s="37">
        <v>0</v>
      </c>
    </row>
    <row r="450" spans="1:15" outlineLevel="1">
      <c r="A450" s="49" t="s">
        <v>122</v>
      </c>
      <c r="B450" s="55" t="s">
        <v>344</v>
      </c>
      <c r="C450" s="51" t="s">
        <v>34</v>
      </c>
      <c r="D450" s="68">
        <v>0</v>
      </c>
      <c r="E450" s="68">
        <v>0</v>
      </c>
      <c r="F450" s="48">
        <v>0</v>
      </c>
      <c r="G450" s="48">
        <v>0</v>
      </c>
      <c r="H450" s="48">
        <v>0</v>
      </c>
      <c r="I450" s="48">
        <v>0</v>
      </c>
      <c r="J450" s="48">
        <v>0</v>
      </c>
      <c r="K450" s="48">
        <v>0</v>
      </c>
      <c r="L450" s="48">
        <v>0</v>
      </c>
      <c r="M450" s="48">
        <v>0</v>
      </c>
      <c r="N450" s="37">
        <f t="shared" si="48"/>
        <v>0</v>
      </c>
      <c r="O450" s="37">
        <v>0</v>
      </c>
    </row>
    <row r="451" spans="1:15" outlineLevel="1">
      <c r="A451" s="49" t="s">
        <v>715</v>
      </c>
      <c r="B451" s="70" t="s">
        <v>716</v>
      </c>
      <c r="C451" s="51" t="s">
        <v>34</v>
      </c>
      <c r="D451" s="68">
        <v>0</v>
      </c>
      <c r="E451" s="68">
        <v>0</v>
      </c>
      <c r="F451" s="48">
        <v>0</v>
      </c>
      <c r="G451" s="48">
        <v>0</v>
      </c>
      <c r="H451" s="48">
        <v>0</v>
      </c>
      <c r="I451" s="48">
        <v>0</v>
      </c>
      <c r="J451" s="48">
        <v>0</v>
      </c>
      <c r="K451" s="48">
        <v>0</v>
      </c>
      <c r="L451" s="48">
        <v>0</v>
      </c>
      <c r="M451" s="48">
        <v>0</v>
      </c>
      <c r="N451" s="37">
        <f t="shared" ref="N451:N455" si="51">F451+H451+J451+L451</f>
        <v>0</v>
      </c>
      <c r="O451" s="37">
        <v>0</v>
      </c>
    </row>
    <row r="452" spans="1:15" outlineLevel="1">
      <c r="A452" s="49" t="s">
        <v>124</v>
      </c>
      <c r="B452" s="55" t="s">
        <v>346</v>
      </c>
      <c r="C452" s="51" t="s">
        <v>34</v>
      </c>
      <c r="D452" s="68">
        <v>0</v>
      </c>
      <c r="E452" s="68">
        <v>0</v>
      </c>
      <c r="F452" s="48">
        <v>0</v>
      </c>
      <c r="G452" s="48">
        <v>0</v>
      </c>
      <c r="H452" s="48">
        <v>0</v>
      </c>
      <c r="I452" s="48">
        <v>0</v>
      </c>
      <c r="J452" s="48">
        <v>0</v>
      </c>
      <c r="K452" s="48">
        <v>0</v>
      </c>
      <c r="L452" s="48">
        <v>0</v>
      </c>
      <c r="M452" s="48">
        <v>0</v>
      </c>
      <c r="N452" s="37">
        <f t="shared" si="51"/>
        <v>0</v>
      </c>
      <c r="O452" s="37">
        <v>0</v>
      </c>
    </row>
    <row r="453" spans="1:15" ht="31.5" outlineLevel="1">
      <c r="A453" s="49" t="s">
        <v>717</v>
      </c>
      <c r="B453" s="70" t="s">
        <v>718</v>
      </c>
      <c r="C453" s="51" t="s">
        <v>34</v>
      </c>
      <c r="D453" s="68">
        <v>0</v>
      </c>
      <c r="E453" s="68">
        <v>0</v>
      </c>
      <c r="F453" s="48">
        <v>0</v>
      </c>
      <c r="G453" s="48">
        <v>0</v>
      </c>
      <c r="H453" s="48">
        <v>0</v>
      </c>
      <c r="I453" s="48">
        <v>0</v>
      </c>
      <c r="J453" s="48">
        <v>0</v>
      </c>
      <c r="K453" s="48">
        <v>0</v>
      </c>
      <c r="L453" s="48">
        <v>0</v>
      </c>
      <c r="M453" s="48">
        <v>0</v>
      </c>
      <c r="N453" s="37">
        <f t="shared" si="51"/>
        <v>0</v>
      </c>
      <c r="O453" s="37">
        <v>0</v>
      </c>
    </row>
    <row r="454" spans="1:15" outlineLevel="1">
      <c r="A454" s="49" t="s">
        <v>73</v>
      </c>
      <c r="B454" s="50" t="s">
        <v>719</v>
      </c>
      <c r="C454" s="51" t="s">
        <v>34</v>
      </c>
      <c r="D454" s="68">
        <v>0</v>
      </c>
      <c r="E454" s="68">
        <v>0</v>
      </c>
      <c r="F454" s="48">
        <v>0</v>
      </c>
      <c r="G454" s="48">
        <v>0</v>
      </c>
      <c r="H454" s="48">
        <v>0</v>
      </c>
      <c r="I454" s="48">
        <v>0</v>
      </c>
      <c r="J454" s="48">
        <v>0</v>
      </c>
      <c r="K454" s="48">
        <v>0</v>
      </c>
      <c r="L454" s="48">
        <v>0</v>
      </c>
      <c r="M454" s="48">
        <v>0</v>
      </c>
      <c r="N454" s="37">
        <f t="shared" si="51"/>
        <v>0</v>
      </c>
      <c r="O454" s="37">
        <v>0</v>
      </c>
    </row>
    <row r="455" spans="1:15" outlineLevel="1">
      <c r="A455" s="49" t="s">
        <v>74</v>
      </c>
      <c r="B455" s="50" t="s">
        <v>720</v>
      </c>
      <c r="C455" s="51" t="s">
        <v>34</v>
      </c>
      <c r="D455" s="68">
        <v>0</v>
      </c>
      <c r="E455" s="68">
        <v>0</v>
      </c>
      <c r="F455" s="48">
        <v>0</v>
      </c>
      <c r="G455" s="48">
        <v>0</v>
      </c>
      <c r="H455" s="48">
        <v>0</v>
      </c>
      <c r="I455" s="48">
        <v>0</v>
      </c>
      <c r="J455" s="48">
        <v>0</v>
      </c>
      <c r="K455" s="48">
        <v>0</v>
      </c>
      <c r="L455" s="48">
        <v>0</v>
      </c>
      <c r="M455" s="48">
        <v>0</v>
      </c>
      <c r="N455" s="37">
        <f t="shared" si="51"/>
        <v>0</v>
      </c>
      <c r="O455" s="37">
        <v>0</v>
      </c>
    </row>
    <row r="456" spans="1:15" outlineLevel="1">
      <c r="A456" s="49" t="s">
        <v>145</v>
      </c>
      <c r="B456" s="53" t="s">
        <v>135</v>
      </c>
      <c r="C456" s="76" t="s">
        <v>136</v>
      </c>
      <c r="D456" s="40" t="s">
        <v>137</v>
      </c>
      <c r="E456" s="40" t="s">
        <v>137</v>
      </c>
      <c r="F456" s="40" t="s">
        <v>137</v>
      </c>
      <c r="G456" s="40" t="s">
        <v>137</v>
      </c>
      <c r="H456" s="40" t="s">
        <v>137</v>
      </c>
      <c r="I456" s="40" t="s">
        <v>137</v>
      </c>
      <c r="J456" s="40" t="s">
        <v>137</v>
      </c>
      <c r="K456" s="40" t="s">
        <v>137</v>
      </c>
      <c r="L456" s="40" t="s">
        <v>137</v>
      </c>
      <c r="M456" s="40" t="s">
        <v>137</v>
      </c>
      <c r="N456" s="37" t="s">
        <v>137</v>
      </c>
      <c r="O456" s="37" t="s">
        <v>137</v>
      </c>
    </row>
    <row r="457" spans="1:15" ht="31.5" outlineLevel="1">
      <c r="A457" s="49" t="s">
        <v>721</v>
      </c>
      <c r="B457" s="50" t="s">
        <v>722</v>
      </c>
      <c r="C457" s="51" t="s">
        <v>34</v>
      </c>
      <c r="D457" s="68">
        <v>0</v>
      </c>
      <c r="E457" s="68">
        <v>0</v>
      </c>
      <c r="F457" s="48">
        <v>0</v>
      </c>
      <c r="G457" s="68">
        <v>0</v>
      </c>
      <c r="H457" s="68">
        <v>0</v>
      </c>
      <c r="I457" s="68">
        <v>0</v>
      </c>
      <c r="J457" s="48">
        <v>0</v>
      </c>
      <c r="K457" s="68">
        <v>0</v>
      </c>
      <c r="L457" s="48">
        <v>0</v>
      </c>
      <c r="M457" s="68">
        <v>0</v>
      </c>
      <c r="N457" s="37">
        <f>F457+H457+J457+L457</f>
        <v>0</v>
      </c>
      <c r="O457" s="37">
        <v>0</v>
      </c>
    </row>
    <row r="458" spans="1:15" outlineLevel="1">
      <c r="A458" s="49" t="s">
        <v>148</v>
      </c>
      <c r="B458" s="55" t="s">
        <v>723</v>
      </c>
      <c r="C458" s="51" t="s">
        <v>34</v>
      </c>
      <c r="D458" s="68">
        <v>0</v>
      </c>
      <c r="E458" s="68">
        <v>0</v>
      </c>
      <c r="F458" s="48">
        <v>0</v>
      </c>
      <c r="G458" s="68">
        <v>0</v>
      </c>
      <c r="H458" s="68">
        <v>0</v>
      </c>
      <c r="I458" s="68">
        <v>0</v>
      </c>
      <c r="J458" s="48">
        <v>0</v>
      </c>
      <c r="K458" s="68">
        <v>0</v>
      </c>
      <c r="L458" s="48">
        <v>0</v>
      </c>
      <c r="M458" s="68">
        <v>0</v>
      </c>
      <c r="N458" s="37">
        <f t="shared" ref="N458:N462" si="52">F458+H458+J458+L458</f>
        <v>0</v>
      </c>
      <c r="O458" s="37">
        <v>0</v>
      </c>
    </row>
    <row r="459" spans="1:15" outlineLevel="1">
      <c r="A459" s="49" t="s">
        <v>724</v>
      </c>
      <c r="B459" s="70" t="s">
        <v>725</v>
      </c>
      <c r="C459" s="51" t="s">
        <v>34</v>
      </c>
      <c r="D459" s="68">
        <v>0</v>
      </c>
      <c r="E459" s="68">
        <v>0</v>
      </c>
      <c r="F459" s="48">
        <v>0</v>
      </c>
      <c r="G459" s="68">
        <v>0</v>
      </c>
      <c r="H459" s="68">
        <v>0</v>
      </c>
      <c r="I459" s="68">
        <v>0</v>
      </c>
      <c r="J459" s="48">
        <v>0</v>
      </c>
      <c r="K459" s="68">
        <v>0</v>
      </c>
      <c r="L459" s="48">
        <v>0</v>
      </c>
      <c r="M459" s="68">
        <v>0</v>
      </c>
      <c r="N459" s="37">
        <f t="shared" si="52"/>
        <v>0</v>
      </c>
      <c r="O459" s="37">
        <v>0</v>
      </c>
    </row>
    <row r="460" spans="1:15" ht="78.75" outlineLevel="1">
      <c r="A460" s="49" t="s">
        <v>726</v>
      </c>
      <c r="B460" s="77" t="s">
        <v>727</v>
      </c>
      <c r="C460" s="51" t="s">
        <v>34</v>
      </c>
      <c r="D460" s="68">
        <v>0</v>
      </c>
      <c r="E460" s="68">
        <v>0</v>
      </c>
      <c r="F460" s="48">
        <v>0</v>
      </c>
      <c r="G460" s="68">
        <v>0</v>
      </c>
      <c r="H460" s="68">
        <v>0</v>
      </c>
      <c r="I460" s="68">
        <v>0</v>
      </c>
      <c r="J460" s="48">
        <v>0</v>
      </c>
      <c r="K460" s="68">
        <v>0</v>
      </c>
      <c r="L460" s="48">
        <v>0</v>
      </c>
      <c r="M460" s="68">
        <v>0</v>
      </c>
      <c r="N460" s="37">
        <f t="shared" si="52"/>
        <v>0</v>
      </c>
      <c r="O460" s="37">
        <v>0</v>
      </c>
    </row>
    <row r="461" spans="1:15" outlineLevel="1">
      <c r="A461" s="49" t="s">
        <v>150</v>
      </c>
      <c r="B461" s="70" t="s">
        <v>728</v>
      </c>
      <c r="C461" s="51" t="s">
        <v>34</v>
      </c>
      <c r="D461" s="68">
        <v>0</v>
      </c>
      <c r="E461" s="68">
        <v>0</v>
      </c>
      <c r="F461" s="48">
        <v>0</v>
      </c>
      <c r="G461" s="68">
        <v>0</v>
      </c>
      <c r="H461" s="68">
        <v>0</v>
      </c>
      <c r="I461" s="68">
        <v>0</v>
      </c>
      <c r="J461" s="48">
        <v>0</v>
      </c>
      <c r="K461" s="68">
        <v>0</v>
      </c>
      <c r="L461" s="48">
        <v>0</v>
      </c>
      <c r="M461" s="68">
        <v>0</v>
      </c>
      <c r="N461" s="37">
        <f t="shared" si="52"/>
        <v>0</v>
      </c>
      <c r="O461" s="37">
        <v>0</v>
      </c>
    </row>
    <row r="462" spans="1:15" outlineLevel="1">
      <c r="A462" s="49" t="s">
        <v>729</v>
      </c>
      <c r="B462" s="55" t="s">
        <v>730</v>
      </c>
      <c r="C462" s="51" t="s">
        <v>34</v>
      </c>
      <c r="D462" s="68">
        <v>0</v>
      </c>
      <c r="E462" s="68">
        <v>0</v>
      </c>
      <c r="F462" s="48">
        <v>0</v>
      </c>
      <c r="G462" s="68">
        <v>0</v>
      </c>
      <c r="H462" s="68">
        <v>0</v>
      </c>
      <c r="I462" s="68">
        <v>0</v>
      </c>
      <c r="J462" s="48">
        <v>0</v>
      </c>
      <c r="K462" s="68">
        <v>0</v>
      </c>
      <c r="L462" s="48">
        <v>0</v>
      </c>
      <c r="M462" s="68">
        <v>0</v>
      </c>
      <c r="N462" s="37">
        <f t="shared" si="52"/>
        <v>0</v>
      </c>
      <c r="O462" s="37">
        <v>0</v>
      </c>
    </row>
    <row r="463" spans="1:15" ht="31.5" outlineLevel="1">
      <c r="A463" s="49" t="s">
        <v>151</v>
      </c>
      <c r="B463" s="50" t="s">
        <v>731</v>
      </c>
      <c r="C463" s="76" t="s">
        <v>136</v>
      </c>
      <c r="D463" s="40" t="s">
        <v>137</v>
      </c>
      <c r="E463" s="40" t="s">
        <v>137</v>
      </c>
      <c r="F463" s="40" t="s">
        <v>137</v>
      </c>
      <c r="G463" s="40" t="s">
        <v>137</v>
      </c>
      <c r="H463" s="40" t="s">
        <v>137</v>
      </c>
      <c r="I463" s="40" t="s">
        <v>137</v>
      </c>
      <c r="J463" s="40" t="s">
        <v>137</v>
      </c>
      <c r="K463" s="40" t="s">
        <v>137</v>
      </c>
      <c r="L463" s="40" t="s">
        <v>137</v>
      </c>
      <c r="M463" s="40" t="s">
        <v>137</v>
      </c>
      <c r="N463" s="37" t="s">
        <v>137</v>
      </c>
      <c r="O463" s="37" t="s">
        <v>137</v>
      </c>
    </row>
    <row r="464" spans="1:15" outlineLevel="1">
      <c r="A464" s="49" t="s">
        <v>732</v>
      </c>
      <c r="B464" s="55" t="s">
        <v>733</v>
      </c>
      <c r="C464" s="51" t="s">
        <v>34</v>
      </c>
      <c r="D464" s="68">
        <v>0</v>
      </c>
      <c r="E464" s="68">
        <v>0</v>
      </c>
      <c r="F464" s="68">
        <v>0</v>
      </c>
      <c r="G464" s="68">
        <v>0</v>
      </c>
      <c r="H464" s="68">
        <v>0</v>
      </c>
      <c r="I464" s="68">
        <v>0</v>
      </c>
      <c r="J464" s="68">
        <v>0</v>
      </c>
      <c r="K464" s="68">
        <v>0</v>
      </c>
      <c r="L464" s="68">
        <v>0</v>
      </c>
      <c r="M464" s="68">
        <v>0</v>
      </c>
      <c r="N464" s="37">
        <f>F464+H464+J464+L464</f>
        <v>0</v>
      </c>
      <c r="O464" s="37">
        <v>0</v>
      </c>
    </row>
    <row r="465" spans="1:15" outlineLevel="1">
      <c r="A465" s="49" t="s">
        <v>734</v>
      </c>
      <c r="B465" s="55" t="s">
        <v>735</v>
      </c>
      <c r="C465" s="51" t="s">
        <v>34</v>
      </c>
      <c r="D465" s="68">
        <v>0</v>
      </c>
      <c r="E465" s="68">
        <v>0</v>
      </c>
      <c r="F465" s="68">
        <v>0</v>
      </c>
      <c r="G465" s="68">
        <v>0</v>
      </c>
      <c r="H465" s="68">
        <v>0</v>
      </c>
      <c r="I465" s="68">
        <v>0</v>
      </c>
      <c r="J465" s="68">
        <v>0</v>
      </c>
      <c r="K465" s="68">
        <v>0</v>
      </c>
      <c r="L465" s="68">
        <v>0</v>
      </c>
      <c r="M465" s="68">
        <v>0</v>
      </c>
      <c r="N465" s="37">
        <f t="shared" ref="N465:N467" si="53">F465+H465+J465+L465</f>
        <v>0</v>
      </c>
      <c r="O465" s="37">
        <v>0</v>
      </c>
    </row>
    <row r="466" spans="1:15">
      <c r="A466" s="49" t="s">
        <v>736</v>
      </c>
      <c r="B466" s="55" t="s">
        <v>737</v>
      </c>
      <c r="C466" s="51" t="s">
        <v>34</v>
      </c>
      <c r="D466" s="68">
        <v>0</v>
      </c>
      <c r="E466" s="68">
        <v>0</v>
      </c>
      <c r="F466" s="68">
        <v>0</v>
      </c>
      <c r="G466" s="68">
        <v>0</v>
      </c>
      <c r="H466" s="68">
        <v>0</v>
      </c>
      <c r="I466" s="68">
        <v>0</v>
      </c>
      <c r="J466" s="68">
        <v>0</v>
      </c>
      <c r="K466" s="68">
        <v>0</v>
      </c>
      <c r="L466" s="68">
        <v>0</v>
      </c>
      <c r="M466" s="68">
        <v>0</v>
      </c>
      <c r="N466" s="37">
        <f t="shared" si="53"/>
        <v>0</v>
      </c>
      <c r="O466" s="37">
        <v>0</v>
      </c>
    </row>
    <row r="467" spans="1:15" ht="47.25">
      <c r="A467" s="49" t="s">
        <v>152</v>
      </c>
      <c r="B467" s="50" t="s">
        <v>738</v>
      </c>
      <c r="C467" s="51" t="s">
        <v>34</v>
      </c>
      <c r="D467" s="68">
        <v>0</v>
      </c>
      <c r="E467" s="68">
        <v>0</v>
      </c>
      <c r="F467" s="68">
        <v>0</v>
      </c>
      <c r="G467" s="68">
        <v>0</v>
      </c>
      <c r="H467" s="68">
        <v>0</v>
      </c>
      <c r="I467" s="68">
        <v>0</v>
      </c>
      <c r="J467" s="68">
        <v>0</v>
      </c>
      <c r="K467" s="68">
        <v>0</v>
      </c>
      <c r="L467" s="68">
        <v>0</v>
      </c>
      <c r="M467" s="68">
        <v>0</v>
      </c>
      <c r="N467" s="37">
        <f t="shared" si="53"/>
        <v>0</v>
      </c>
      <c r="O467" s="37">
        <v>0</v>
      </c>
    </row>
  </sheetData>
  <mergeCells count="30">
    <mergeCell ref="L381:M381"/>
    <mergeCell ref="N381:O381"/>
    <mergeCell ref="A384:B384"/>
    <mergeCell ref="A21:O21"/>
    <mergeCell ref="A176:O176"/>
    <mergeCell ref="A329:O329"/>
    <mergeCell ref="A379:O380"/>
    <mergeCell ref="A381:A382"/>
    <mergeCell ref="B381:B382"/>
    <mergeCell ref="C381:C382"/>
    <mergeCell ref="F381:G381"/>
    <mergeCell ref="H381:I381"/>
    <mergeCell ref="J381:K381"/>
    <mergeCell ref="A14:O14"/>
    <mergeCell ref="A17:O17"/>
    <mergeCell ref="A18:A19"/>
    <mergeCell ref="B18:B19"/>
    <mergeCell ref="C18:C19"/>
    <mergeCell ref="F18:G18"/>
    <mergeCell ref="H18:I18"/>
    <mergeCell ref="J18:K18"/>
    <mergeCell ref="L18:M18"/>
    <mergeCell ref="N18:O18"/>
    <mergeCell ref="A13:O13"/>
    <mergeCell ref="A4:Q5"/>
    <mergeCell ref="A1:O2"/>
    <mergeCell ref="A8:O8"/>
    <mergeCell ref="A9:O9"/>
    <mergeCell ref="A10:O10"/>
    <mergeCell ref="A11:O11"/>
  </mergeCells>
  <pageMargins left="0.31496062992125984" right="0.31496062992125984" top="0.74803149606299213" bottom="0.74803149606299213" header="0.31496062992125984" footer="0.31496062992125984"/>
  <pageSetup paperSize="9" scale="47" fitToHeight="50" orientation="landscape" verticalDpi="1200" r:id="rId1"/>
  <colBreaks count="1" manualBreakCount="1">
    <brk id="1" max="4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</vt:lpstr>
      <vt:lpstr>'20'!Область_печати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2026-04-29T08:56:05Z</dcterms:created>
  <dcterms:modified xsi:type="dcterms:W3CDTF">2026-04-29T09:04:44Z</dcterms:modified>
</cp:coreProperties>
</file>